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tables/table1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E:\Publications\Quality Systems and Analytics\2025\Retention Scorecard\"/>
    </mc:Choice>
  </mc:AlternateContent>
  <xr:revisionPtr revIDLastSave="0" documentId="13_ncr:1_{0980FA58-397F-4DF2-BDBE-5B4A18FAF5F1}" xr6:coauthVersionLast="47" xr6:coauthVersionMax="47" xr10:uidLastSave="{00000000-0000-0000-0000-000000000000}"/>
  <bookViews>
    <workbookView xWindow="22932" yWindow="0" windowWidth="18396" windowHeight="10908" xr2:uid="{00000000-000D-0000-FFFF-FFFF00000000}"/>
  </bookViews>
  <sheets>
    <sheet name="Overview" sheetId="13" r:id="rId1"/>
    <sheet name="Scorecard" sheetId="1" r:id="rId2"/>
    <sheet name="Score Analysis" sheetId="3" r:id="rId3"/>
    <sheet name="Debrief" sheetId="17" r:id="rId4"/>
    <sheet name="Resources" sheetId="14" r:id="rId5"/>
    <sheet name="Acknowledgements" sheetId="15" r:id="rId6"/>
    <sheet name="List" sheetId="2"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3" l="1"/>
  <c r="B17" i="3"/>
  <c r="E17" i="3" s="1"/>
  <c r="B16" i="3"/>
  <c r="E16" i="3" s="1"/>
  <c r="B15" i="3"/>
  <c r="E15" i="3" s="1"/>
  <c r="B14" i="3"/>
  <c r="E14" i="3" s="1"/>
  <c r="B13" i="3"/>
  <c r="E13" i="3" s="1"/>
  <c r="B12" i="3"/>
  <c r="E12" i="3" s="1"/>
  <c r="B11" i="3"/>
  <c r="E11" i="3" s="1"/>
  <c r="B10" i="3"/>
  <c r="E10" i="3" s="1"/>
  <c r="B9" i="3"/>
  <c r="E9" i="3" s="1"/>
  <c r="B8" i="3"/>
  <c r="E8" i="3" s="1"/>
  <c r="B18" i="3" l="1"/>
  <c r="E18" i="3" s="1"/>
  <c r="A31" i="3" s="1"/>
  <c r="E31" i="3" s="1"/>
  <c r="A23" i="3" l="1"/>
  <c r="E23" i="3" s="1"/>
  <c r="A26" i="3"/>
  <c r="E26" i="3" s="1"/>
  <c r="A29" i="3"/>
  <c r="E29" i="3" s="1"/>
  <c r="A30" i="3"/>
  <c r="E30" i="3" s="1"/>
  <c r="A32" i="3"/>
  <c r="E32" i="3" s="1"/>
  <c r="A21" i="3"/>
  <c r="E21" i="3" s="1"/>
  <c r="A22" i="3"/>
  <c r="E22" i="3" s="1"/>
  <c r="A28" i="3"/>
  <c r="E28" i="3" s="1"/>
  <c r="A27" i="3"/>
  <c r="E27" i="3" s="1"/>
  <c r="B28" i="3" l="1" a="1"/>
  <c r="B28" i="3" s="1"/>
  <c r="B23" i="3" a="1"/>
  <c r="B23" i="3" s="1"/>
  <c r="B22" i="3" a="1"/>
  <c r="B22" i="3" s="1"/>
  <c r="B21" i="3" a="1"/>
  <c r="B21" i="3" s="1"/>
  <c r="B26" i="3" a="1"/>
  <c r="B26" i="3" s="1"/>
  <c r="B27" i="3" a="1"/>
  <c r="B27"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<sst xmlns="http://schemas.openxmlformats.org/spreadsheetml/2006/main" count="280" uniqueCount="187">
  <si>
    <t>Public Health Laboratory Workforce Retention Scorecard</t>
  </si>
  <si>
    <t>Version 1 - March 2025</t>
  </si>
  <si>
    <t>Overview</t>
  </si>
  <si>
    <r>
      <t xml:space="preserve">Public health laboratories (PHLs) are critical for public health practice. They are responsible for monitoring, detecting and responding to public health threats. A skilled and resilient PHL workforce is essential for providing these vital services and maintaining effective laboratory operations. Focus groups and surveys from the Association of Public Health Laboratories (APHL) have revealed that laboratory workforce challenges, such as barriers to recruitment and retention, contribute to disruptions in laboratory operations. In response, APHL, in collaboration with the APHL Knowledge Management Committee (KMC), has developed the Public Health Laboratory Workforce Retention Scorecard to help PHLs assess retention practices within their organization. 
The PHL Workforce Retention Scorecard is an internal resource available to all APHL-member laboratories. We strongly recommend that management and leadership across the organization actively participate in completing the scorecard, as certain sections may require broader input and expertise. The scorecard is not intended to serve as a reminder of factors beyond one's control. The scorecard’s innovative scoring and analysis features provide real-time results and highlight the most and least developed areas of retention. The retention scores and analyses are not collected for distribution to external parties, and scores are not compared against those of other laboratories unless the user explicitly chooses to share their results. Combined with the </t>
    </r>
    <r>
      <rPr>
        <sz val="10"/>
        <color theme="1"/>
        <rFont val="Franklin Gothic Medium"/>
        <family val="2"/>
        <scheme val="major"/>
      </rPr>
      <t>Public Health Laboratory Recruitment and Retention Toolkit</t>
    </r>
    <r>
      <rPr>
        <sz val="10"/>
        <color theme="1"/>
        <rFont val="Franklin Gothic Book"/>
        <family val="2"/>
        <scheme val="minor"/>
      </rPr>
      <t xml:space="preserve"> (linked below) and additional resources listed in the Resources tab, the scorecard provides insight to help implement best practices, improve workforce retention strategies and reduce turnover. This scorecard is subject to periodical review and updates as new information becomes available. APHL will communicate the updated version. 
Use the button links at the bottom of each section or the tabs at the bottom of the screen to move through the Scorecard.</t>
    </r>
  </si>
  <si>
    <r>
      <rPr>
        <sz val="11"/>
        <rFont val="Franklin Gothic Book"/>
        <family val="2"/>
        <scheme val="minor"/>
      </rPr>
      <t>Explore the</t>
    </r>
    <r>
      <rPr>
        <sz val="11"/>
        <color theme="5"/>
        <rFont val="Franklin Gothic Book"/>
        <family val="2"/>
        <scheme val="minor"/>
      </rPr>
      <t xml:space="preserve"> </t>
    </r>
    <r>
      <rPr>
        <u/>
        <sz val="11"/>
        <color theme="5"/>
        <rFont val="Franklin Gothic Medium"/>
        <family val="2"/>
        <scheme val="major"/>
      </rPr>
      <t>Public Health Laboratory Recruitment and Retention Toolkit</t>
    </r>
  </si>
  <si>
    <t>Flexible Work Schedules</t>
  </si>
  <si>
    <t>Remote Work Options</t>
  </si>
  <si>
    <t>Market Analysis</t>
  </si>
  <si>
    <t>Regular comprehensive analysis with proactive adjustments is conducted, reviewed, and analyzed leading to consistent decision-making and actions for improving job compensation.</t>
  </si>
  <si>
    <t>Performance Bonuses</t>
  </si>
  <si>
    <t>Promotion/Raises</t>
  </si>
  <si>
    <t>Benefits Package</t>
  </si>
  <si>
    <t>Employee Recognition</t>
  </si>
  <si>
    <t>Appreciation Events</t>
  </si>
  <si>
    <t>Transparent Communication</t>
  </si>
  <si>
    <t>Regular Meetings</t>
  </si>
  <si>
    <t>Open-door Policy</t>
  </si>
  <si>
    <t>Regular Reviews</t>
  </si>
  <si>
    <t>Goal Setting</t>
  </si>
  <si>
    <t>Annual performance goals are required to be set with regular reviews of progress.</t>
  </si>
  <si>
    <t>Employee Satisfaction Surveys</t>
  </si>
  <si>
    <t>Surveys are frequently conducted, rigorously reviewed and analyzed, leading to consistent decision-making and actions for improving job satisfaction.</t>
  </si>
  <si>
    <t>Feedback Mechanisms</t>
  </si>
  <si>
    <t>Multiple mechanisms for collecting feedback (e.g. employee suggestion box, anonymous hotline, regular town hall meetings, etc.) are available and promoted, along with regular evaluations of findings and implementation of improvement plans.</t>
  </si>
  <si>
    <t>Employee Engagement</t>
  </si>
  <si>
    <t>Risk Management</t>
  </si>
  <si>
    <t>Regular risk assessments and safety audits are frequently conducted, rigorously reviewed and analyzed, leading to consistent decision-making and actions for improving safety.</t>
  </si>
  <si>
    <t>Emergency Preparedness and Response</t>
  </si>
  <si>
    <t xml:space="preserve">Comprehensive emergency procedures and Continuity of Operations Plans (COOP) are regularly reviewed, tested and updated.  </t>
  </si>
  <si>
    <t>Safety Training and Education</t>
  </si>
  <si>
    <t>Clear Progression Paths</t>
  </si>
  <si>
    <t>Professional Development Opportunities</t>
  </si>
  <si>
    <t>Well-being Initiatives</t>
  </si>
  <si>
    <t>Data Collection and Integration</t>
  </si>
  <si>
    <t>Turnover Rates</t>
  </si>
  <si>
    <t>Overall, annual turnover rates across the laboratory are collected and analyzed against industry benchmarks, leading to consistent decision-making and actions to improve employee retention.</t>
  </si>
  <si>
    <t>Actionable Insights and Strategy Implementation</t>
  </si>
  <si>
    <t>Retention Scorecard</t>
  </si>
  <si>
    <t>Instructions</t>
  </si>
  <si>
    <t xml:space="preserve">Management and leadership, with representation from across the laboratory, including operation, technical areas, support services, and human resources management, should complete the PHL Workforce Retention Scorecard. If the laboratory leadership/management wants to gather feedback from laboratory staff, we recommend that the scorecard be completed collaboratively under the supervision of a supervisor. We recommend using a laptop or desktop computer; however, the scorecard is accessible on a mobile device using the Excel app. 
The Scorecard is divided into 10 areas of retention with subthemes that factor into laboratory's workforce retention practices. Read the subthemes' description and then select the appropriate level of development (from the dropdown options) based on your laboratory’s policies and practices (scale: 0%-100%). Under each area, there is an optional space to add comments, considerations specific to your laboratory's unique situation, or clarifications on laboratory terminology. After completing the scorecard, continue to the Retention Score-Analysis tab for a retention score and analysis based on the selected responses. Then, review the list of available resources, which provides insight to implement best practices for workforce retention. </t>
  </si>
  <si>
    <t>Development Levels</t>
  </si>
  <si>
    <t>Description</t>
  </si>
  <si>
    <t>None (0%)</t>
  </si>
  <si>
    <t>Absolutely none of the performance described is met within my laboratory. </t>
  </si>
  <si>
    <t>Minimal (0-25%)</t>
  </si>
  <si>
    <t>Greater than zero, but no more than 25% of the performance described is met within my laboratory. </t>
  </si>
  <si>
    <t>Moderate (25-50%)</t>
  </si>
  <si>
    <t>Greater than 25%, but no more than 50% of the performance described is met within my laboratory. </t>
  </si>
  <si>
    <t>Significant (50-75%)</t>
  </si>
  <si>
    <t>Greater than 50%, but no more than 75% of the performance described is met within my laboratory.</t>
  </si>
  <si>
    <t>Optimal (75-100%)</t>
  </si>
  <si>
    <t>Greater than 75% of the performance described is met within my laboratory. </t>
  </si>
  <si>
    <t>Area 1. Work/Life Balance</t>
  </si>
  <si>
    <t>Category</t>
  </si>
  <si>
    <t>Optimal Description</t>
  </si>
  <si>
    <t>Development Level</t>
  </si>
  <si>
    <t xml:space="preserve">Flexible work schedules in laboratory areas, as feasible to support operations, are implemented, evaluated and improved. </t>
  </si>
  <si>
    <t>Click here to select level of development</t>
  </si>
  <si>
    <t xml:space="preserve">Remote and hybrid options based on job functions and responsibilities are available, evaluated and improved. </t>
  </si>
  <si>
    <t>Overtime/Comp time</t>
  </si>
  <si>
    <t>Area 1 Comments &amp; Clarifications</t>
  </si>
  <si>
    <t>Area 2. Competitive Compensation</t>
  </si>
  <si>
    <t xml:space="preserve">Frequent performance bonuses based on clear criteria are available, evaluated and improved. </t>
  </si>
  <si>
    <t xml:space="preserve">Promotions or raises based on transparent criteria, such as career progression ladders and performance evaluations, are offered, evaluated and improved. </t>
  </si>
  <si>
    <t>A comprehensive benefits package, including health, dental, and vision insurance, vacation and sick leave accruals, retirement plans with employer and employee contributions, and other benefits such as continuing education, student loan deferral, on-site childcare, health savings accounts (HSA), and/or pet insurance, are available, evaluated and improved.</t>
  </si>
  <si>
    <t>Area 2 Comments &amp; Clarifications</t>
  </si>
  <si>
    <t>Area 3. Rewards &amp; Recognition</t>
  </si>
  <si>
    <t xml:space="preserve">Comprehensive and effective recognition initiatives for employees are offered, evaluated and improved based on feedback. </t>
  </si>
  <si>
    <t xml:space="preserve">Frequent and impactful events to recognize employees’ performance, including national days of recognition, are offered, evaluated and improved based on feedback. </t>
  </si>
  <si>
    <t>Area 3 Comments &amp; Clarifications</t>
  </si>
  <si>
    <t>Area 4. Communication</t>
  </si>
  <si>
    <t>Regular communication from the senior leadership team using different modalities is initiated, evaluated and improved based on feedback.</t>
  </si>
  <si>
    <t xml:space="preserve">Regular meetings or huddles with direct supervisors and staff are conducted, evaluated and improved based on feedback. </t>
  </si>
  <si>
    <t xml:space="preserve">The laboratory maintains an open-door policy for all levels of management. The policy is evaluated and improved based on feedback. </t>
  </si>
  <si>
    <t>Area 4 Comments &amp; Clarifications</t>
  </si>
  <si>
    <t>Area 5. Performance Reviews &amp; Feedback</t>
  </si>
  <si>
    <t xml:space="preserve">Regularly scheduled feedback, including coaching and mentoring, as well as performance reviews are conducted, evaluated and improved. </t>
  </si>
  <si>
    <t>Area 5 Comments &amp; Clarifications</t>
  </si>
  <si>
    <t>Area 6. Workplace Environment</t>
  </si>
  <si>
    <t xml:space="preserve">Employee activities such as team retreats, community service, team workshops and other activities are regularly provided and promoted, evaluated and improved based on feedback. </t>
  </si>
  <si>
    <t>A comprehensive wellness program is implemented across the laboratory to foster health awareness and support employee wellness, including mindful and wellness activities, fitness programs and access to counseling services are in place, actively promoted and regularly updated based on feedback.</t>
  </si>
  <si>
    <t>Area 6 Comments &amp; Clarifications</t>
  </si>
  <si>
    <t>Area 7. Health &amp; Safety</t>
  </si>
  <si>
    <t xml:space="preserve">Regular employee safety training sessions are conducted, evaluated and improved based on feedback. </t>
  </si>
  <si>
    <t>Area 7 Comments &amp; Clarifications</t>
  </si>
  <si>
    <t>Area 8. Career Pathways &amp; Development</t>
  </si>
  <si>
    <t xml:space="preserve">Comprehensive career progression ladders are available. Career planning initiatives are offered, utilized, reviewed and regularly updated.  </t>
  </si>
  <si>
    <t xml:space="preserve">Robust professional development programs aligned with organizational needs are available, utilized, reviewed and regularly updated.  </t>
  </si>
  <si>
    <t>Training/ Mentorship/ Coaching/Buddy Programs</t>
  </si>
  <si>
    <t xml:space="preserve">Ongoing, comprehensive training programs and robust mentoring and coaching programs are offered, evaluated and improved based on feedback. </t>
  </si>
  <si>
    <t>Area 8 Comments &amp; Clarifications</t>
  </si>
  <si>
    <t>Area 9. Retention Planning</t>
  </si>
  <si>
    <t xml:space="preserve">Comprehensive data collection and integration from multiple sources with regular updates exist for retention planning, including exit interviews and satisfaction surveys. </t>
  </si>
  <si>
    <t>Regular translation of insights into strategic actions; continuous improvement and adaptation are in place.</t>
  </si>
  <si>
    <t>Area 9 Comments &amp; Clarifications</t>
  </si>
  <si>
    <t>Area 10. Onboarding &amp; Offboarding</t>
  </si>
  <si>
    <t>Onboarding</t>
  </si>
  <si>
    <t>A comprehensive onboarding process is in place for all new employees with clear expectations, access to necessary tools and equipment, organizational orientation,  job specific training, team integration, and ongoing support to ensure a smooth transition.</t>
  </si>
  <si>
    <t>Offboarding</t>
  </si>
  <si>
    <t>A comprehensive offboarding process for departing employees by recovering organizational assets and facilitating knowledge transfer is in place. This includes providing exit feedback opportunities that are consistently conducted and analyzed to develop targeted strategies based on the insights gained.</t>
  </si>
  <si>
    <t>Area 10 Comments &amp; Clarifications</t>
  </si>
  <si>
    <t xml:space="preserve">Retention Score and Analysis </t>
  </si>
  <si>
    <r>
      <t xml:space="preserve">Review the tables below to determine your retention score and analysis for each of the 10 areas of retention. The Earned Score column is the sum of each subtheme's chosen level of development. Each level of development ("none", "minimal", "moderate", "significant" and "optimal") is assigned a specific value from 0 to 4, respectively. The Status column calculates each area's retention score (as a percentage) by dividing the earned score by the highest possible score. Note that for Area 2, Performance Bonuses, selecting N/A will not affect your earned score.
For an individual score of 50% or less, we recommend referencing the </t>
    </r>
    <r>
      <rPr>
        <b/>
        <sz val="10"/>
        <color theme="1"/>
        <rFont val="Franklin Gothic Book"/>
        <family val="2"/>
        <scheme val="minor"/>
      </rPr>
      <t>PHL Recruitment and Retention Toolkit</t>
    </r>
    <r>
      <rPr>
        <sz val="10"/>
        <color theme="1"/>
        <rFont val="Franklin Gothic Book"/>
        <family val="2"/>
        <scheme val="minor"/>
      </rPr>
      <t xml:space="preserve"> (linked below) and other APHL-related resources (linked in the Areas of Retention column). Additional resources, both general APHL resources, and resources specific to workforce retention, are also available on the Resources Tab. These resources provide strategies to incorporate best practices, improve workforce retention strategies and reduce turnover. This sheet also identifies the most and least developed areas of retention. We recommend prioritizing the least developed areas to improve retention practices. </t>
    </r>
  </si>
  <si>
    <r>
      <rPr>
        <sz val="11"/>
        <rFont val="Franklin Gothic Book"/>
        <family val="2"/>
        <scheme val="minor"/>
      </rPr>
      <t>Explore the</t>
    </r>
    <r>
      <rPr>
        <b/>
        <sz val="11"/>
        <rFont val="Franklin Gothic Book"/>
        <family val="2"/>
        <scheme val="minor"/>
      </rPr>
      <t xml:space="preserve"> </t>
    </r>
    <r>
      <rPr>
        <b/>
        <u/>
        <sz val="11"/>
        <color theme="10"/>
        <rFont val="Franklin Gothic Book"/>
        <family val="2"/>
        <scheme val="minor"/>
      </rPr>
      <t>Public Health Laboratory Recruitment and Retention Toolkit</t>
    </r>
  </si>
  <si>
    <t>Overall Scores</t>
  </si>
  <si>
    <t>Areas of Retention</t>
  </si>
  <si>
    <t>Earned Score</t>
  </si>
  <si>
    <t>Highest Possible Score</t>
  </si>
  <si>
    <t>Link to Resources</t>
  </si>
  <si>
    <t>Status</t>
  </si>
  <si>
    <t>1. Work-life Balance</t>
  </si>
  <si>
    <t>Resources</t>
  </si>
  <si>
    <t>2. Competitive Compensation</t>
  </si>
  <si>
    <t>3. Rewards &amp; Recognition</t>
  </si>
  <si>
    <t>4. Communication</t>
  </si>
  <si>
    <t>5. Performance Reviews &amp; Feedback</t>
  </si>
  <si>
    <t>6. Workplace Environment</t>
  </si>
  <si>
    <t>7. Health &amp; Safety</t>
  </si>
  <si>
    <t>8. Career Pathways &amp; Development</t>
  </si>
  <si>
    <t>9. Retention Planning</t>
  </si>
  <si>
    <t>10. Onboarding &amp; Offboarding</t>
  </si>
  <si>
    <t>Total Score</t>
  </si>
  <si>
    <t>Most Developed Areas of Retention</t>
  </si>
  <si>
    <t>Rank</t>
  </si>
  <si>
    <t>Areas of Retention - Most Developed</t>
  </si>
  <si>
    <t>Least Developed Areas of Retention</t>
  </si>
  <si>
    <t xml:space="preserve">Areas of Retention - Least Developed </t>
  </si>
  <si>
    <t>Scorecard Assessment Debrief</t>
  </si>
  <si>
    <t>We suggest that member laboratories record their discussions and agreed-upon action items each time they complete the scorecard, review them periodically, and use them as a benchmarking tool.</t>
  </si>
  <si>
    <t>Assessment Information</t>
  </si>
  <si>
    <t>Assessment Date</t>
  </si>
  <si>
    <t>Leadership and management involved</t>
  </si>
  <si>
    <t>Notes</t>
  </si>
  <si>
    <t>Next Steps</t>
  </si>
  <si>
    <t xml:space="preserve">Action(s) planned </t>
  </si>
  <si>
    <t>Proposed date to complete next scorecard</t>
  </si>
  <si>
    <t>Workforce Retention Resources</t>
  </si>
  <si>
    <t>General Resources</t>
  </si>
  <si>
    <t>APHL Laboratory Training</t>
  </si>
  <si>
    <t>https://www.aphl.org/training/Pages/default.aspx</t>
  </si>
  <si>
    <t>APHL Publications</t>
  </si>
  <si>
    <t>https://www.aphl.org/aboutAPHL/publications/Pages/default.aspx</t>
  </si>
  <si>
    <t>APHL Member Resource Center (MRC)</t>
  </si>
  <si>
    <t>https://www.aphl.org/MRC/Pages/default.aspx</t>
  </si>
  <si>
    <t>CDC Workplace Health Resource Center</t>
  </si>
  <si>
    <t>www.cdc.gov/workplace-health-promotion/php/about/</t>
  </si>
  <si>
    <r>
      <rPr>
        <b/>
        <sz val="10"/>
        <color theme="1"/>
        <rFont val="Franklin Gothic Book"/>
        <family val="2"/>
        <scheme val="minor"/>
      </rPr>
      <t>Public Health Laboratory Experiences Addressing Workforce Compensation Gaps</t>
    </r>
    <r>
      <rPr>
        <sz val="10"/>
        <color theme="1"/>
        <rFont val="Franklin Gothic Book"/>
        <family val="2"/>
        <scheme val="minor"/>
      </rPr>
      <t xml:space="preserve"> (APHL, 2022)</t>
    </r>
  </si>
  <si>
    <t>www.aphl.org/aboutAPHL/publications/Documents/QSA-2022-Workforce-Compensation-Gaps.pdf</t>
  </si>
  <si>
    <r>
      <t xml:space="preserve">Does Money Matter </t>
    </r>
    <r>
      <rPr>
        <sz val="10"/>
        <color theme="1"/>
        <rFont val="Franklin Gothic Book"/>
        <family val="2"/>
        <scheme val="minor"/>
      </rPr>
      <t xml:space="preserve">(Castrucci, Brian C., et al. </t>
    </r>
    <r>
      <rPr>
        <i/>
        <sz val="10"/>
        <color theme="1"/>
        <rFont val="Franklin Gothic Book"/>
        <family val="2"/>
        <scheme val="minor"/>
      </rPr>
      <t>Journal of Public Health Management and Practice</t>
    </r>
    <r>
      <rPr>
        <sz val="10"/>
        <color theme="1"/>
        <rFont val="Franklin Gothic Book"/>
        <family val="2"/>
        <scheme val="minor"/>
      </rPr>
      <t>, vol. 21, 2015, pp. S69–79)</t>
    </r>
  </si>
  <si>
    <t>https://doi.org/10.1097/phh.0000000000000308</t>
  </si>
  <si>
    <r>
      <t>Making a Living in Governmental Public Health: Variation in Earnings by Employee Characteristics and Work Setting</t>
    </r>
    <r>
      <rPr>
        <sz val="10"/>
        <color theme="1"/>
        <rFont val="Franklin Gothic Book"/>
        <family val="2"/>
        <scheme val="minor"/>
      </rPr>
      <t xml:space="preserve">  (Sellers, Katie, et al. </t>
    </r>
    <r>
      <rPr>
        <i/>
        <sz val="10"/>
        <color theme="1"/>
        <rFont val="Franklin Gothic Book"/>
        <family val="2"/>
        <scheme val="minor"/>
      </rPr>
      <t>Journal of Public Health Management and Practice</t>
    </r>
    <r>
      <rPr>
        <sz val="10"/>
        <color theme="1"/>
        <rFont val="Franklin Gothic Book"/>
        <family val="2"/>
        <scheme val="minor"/>
      </rPr>
      <t>, vol. 25, no. 2, Mar. 2019, pp. S87–95)</t>
    </r>
  </si>
  <si>
    <t>https://doi.org/10.1097/phh.0000000000000935</t>
  </si>
  <si>
    <r>
      <t>Practical Guide for Public Health Laboratory Leaders, Second Edition</t>
    </r>
    <r>
      <rPr>
        <sz val="10"/>
        <color theme="1"/>
        <rFont val="Franklin Gothic Book"/>
        <family val="2"/>
        <scheme val="minor"/>
      </rPr>
      <t xml:space="preserve"> (APHL, 2015)</t>
    </r>
  </si>
  <si>
    <t>www.aphl.org/aboutAPHL/publications/Documents/APHL_PracticalGuideLaboratoryLeaders_2015.pdf</t>
  </si>
  <si>
    <r>
      <t xml:space="preserve">Employee Advocacy Resources </t>
    </r>
    <r>
      <rPr>
        <sz val="10"/>
        <color theme="1"/>
        <rFont val="Franklin Gothic Book"/>
        <family val="2"/>
        <scheme val="minor"/>
      </rPr>
      <t>(APHL, 2019)</t>
    </r>
  </si>
  <si>
    <t>www.aphl.org/training/Pages/employee-advocacy-resources.aspx</t>
  </si>
  <si>
    <r>
      <t xml:space="preserve">Team Building Toolkit </t>
    </r>
    <r>
      <rPr>
        <sz val="10"/>
        <color theme="1"/>
        <rFont val="Franklin Gothic Book"/>
        <family val="2"/>
        <scheme val="minor"/>
      </rPr>
      <t>(APHL, 2019)</t>
    </r>
  </si>
  <si>
    <t>www.aphl.org/professional_development/Pages/Teambuilding-Toolkit.aspx</t>
  </si>
  <si>
    <r>
      <t>Providing Support for Worker Mental Health</t>
    </r>
    <r>
      <rPr>
        <sz val="10"/>
        <color theme="1"/>
        <rFont val="Franklin Gothic Book"/>
        <family val="2"/>
        <scheme val="minor"/>
      </rPr>
      <t xml:space="preserve"> (CDC Mental Health, 2024)</t>
    </r>
  </si>
  <si>
    <t>www.cdc.gov/mental-health/caring/providing-support-for-workers-and-professionals.html</t>
  </si>
  <si>
    <r>
      <t xml:space="preserve">Public Health Laboratory Professional Burnout and Effect on Safety </t>
    </r>
    <r>
      <rPr>
        <sz val="10"/>
        <color theme="1"/>
        <rFont val="Franklin Gothic Book"/>
        <family val="2"/>
        <scheme val="minor"/>
      </rPr>
      <t>(CDC DLS Safe Labs Portal, 2024)</t>
    </r>
  </si>
  <si>
    <t>www.cdc.gov/safe-labs/php/echo-biosafety/public-health-laboratory-professional-burnout-and-effect-on-safety.html</t>
  </si>
  <si>
    <r>
      <t xml:space="preserve">Safe Lab Resources and Tools </t>
    </r>
    <r>
      <rPr>
        <sz val="10"/>
        <color theme="1"/>
        <rFont val="Franklin Gothic Book"/>
        <family val="2"/>
        <scheme val="minor"/>
      </rPr>
      <t>(CDC DLS Safe Labs Portal, 2024)</t>
    </r>
  </si>
  <si>
    <t>www.cdc.gov/safe-labs/php/resources-tools/index.html</t>
  </si>
  <si>
    <r>
      <t>The Many Career Pathways in Laboratory Science</t>
    </r>
    <r>
      <rPr>
        <sz val="10"/>
        <color theme="1"/>
        <rFont val="Franklin Gothic Book"/>
        <family val="2"/>
        <scheme val="minor"/>
      </rPr>
      <t xml:space="preserve"> (APHL </t>
    </r>
    <r>
      <rPr>
        <i/>
        <sz val="10"/>
        <color theme="1"/>
        <rFont val="Franklin Gothic Book"/>
        <family val="2"/>
        <scheme val="minor"/>
      </rPr>
      <t>Lab Matters</t>
    </r>
    <r>
      <rPr>
        <sz val="10"/>
        <color theme="1"/>
        <rFont val="Franklin Gothic Book"/>
        <family val="2"/>
        <scheme val="minor"/>
      </rPr>
      <t>, 2022)</t>
    </r>
  </si>
  <si>
    <t>https://www.aphl.org/aboutAPHL/publications/lab-matters/Pages/Many-Career-Pathways.aspx</t>
  </si>
  <si>
    <t>9. Strategic Retention Planning</t>
  </si>
  <si>
    <r>
      <t xml:space="preserve">Executive Summary CDC-APHL Public Health Laboratory Workforce Strategic Plan </t>
    </r>
    <r>
      <rPr>
        <sz val="10"/>
        <color theme="1"/>
        <rFont val="Franklin Gothic Book"/>
        <family val="2"/>
        <scheme val="minor"/>
      </rPr>
      <t>(APHL, 2014)</t>
    </r>
  </si>
  <si>
    <t>www.aphl.org/Career-Pathways/Academic-Partnerships/STEMToolkitDocs/2014 Executive Summary CDC-APHL Laboratory Workforce Strategic Plan.pdf</t>
  </si>
  <si>
    <r>
      <rPr>
        <b/>
        <sz val="10"/>
        <color rgb="FF000000"/>
        <rFont val="Franklin Gothic Book"/>
        <family val="2"/>
        <scheme val="minor"/>
      </rPr>
      <t xml:space="preserve">The Knowledge Retention Toolkit </t>
    </r>
    <r>
      <rPr>
        <sz val="10"/>
        <color rgb="FF000000"/>
        <rFont val="Franklin Gothic Book"/>
        <family val="2"/>
        <scheme val="minor"/>
      </rPr>
      <t>(The Knowledge Management Committee, 2015)</t>
    </r>
  </si>
  <si>
    <t>https://www.aphl.org/aboutAPHL/publications/_layouts/15/WopiFrame.aspx?sourcedoc=/aboutAPHL/publications/Documents/APHL-Knowledge-Retention-Toolkit.xlsx&amp;action=default</t>
  </si>
  <si>
    <t>Acknowledgements</t>
  </si>
  <si>
    <t>This tool was developed by APHL Fellow Isaac Eaves, with contributions from APHL staff. A special thanks to APHL's Knowledge Management Committee, who provided valuable input, guidance and expertise, which were instrumental in shaping this tool. 
This publication was 100% funded with federal funds, supported by Cooperative Agreement #NU60OE000104 from the US Centers for Disease Control and Prevention (CDC). Its contents are solely the authors’ responsibility and do not necessarily represent the official views of CDC.</t>
  </si>
  <si>
    <t>0% or absolutely none of the performance described is met within the public health laboratory</t>
  </si>
  <si>
    <t>Minimal (0% to 25%)</t>
  </si>
  <si>
    <t>Greater than zero, but no more than 25% of the performance described is met within the public health laboratory</t>
  </si>
  <si>
    <t>Moderate (25% to 50%)</t>
  </si>
  <si>
    <t>Greater than 25%, but no more than 50% of the performance described is met within the public health laboratory</t>
  </si>
  <si>
    <t>Significant (50% to 75%)</t>
  </si>
  <si>
    <t>Greater than 50%, but no more than 75% of the performance described is met within the public health laboratory</t>
  </si>
  <si>
    <t>Optimal (Greater than 75%)</t>
  </si>
  <si>
    <t>Greater than 75% of the performance described is met within the public health laboratory</t>
  </si>
  <si>
    <t>N/A (out of the laboratory scope)</t>
  </si>
  <si>
    <t>Not applicable (out of the laboratory scope)</t>
  </si>
  <si>
    <t xml:space="preserve">A system to address overtime, including compensation and distribution of the workload, is in place, evaluated and improved. </t>
  </si>
  <si>
    <t>Usability Assessment, such as Physical, Digital,
Training/Education, etc.</t>
  </si>
  <si>
    <t>Exceptional standards prioritizing effective communication/learning experiences are maintained. Automated features such as built-in support tools, fully usable digital platforms and personalized communication/learning tools are implemented, evaluated and improved based on feedback.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</si>
</sst>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color theme="1"/>
      <name val="Franklin Gothic Book"/>
      <family val="2"/>
      <scheme val="minor"/>
    </font>
    <font>
      <sz val="11"/>
      <color theme="1"/>
      <name val="Franklin Gothic Book"/>
      <family val="2"/>
      <scheme val="minor"/>
    </font>
    <font>
      <b/>
      <sz val="11"/>
      <color theme="1"/>
      <name val="Franklin Gothic Book"/>
      <family val="2"/>
      <scheme val="minor"/>
    </font>
    <font>
      <sz val="10"/>
      <color rgb="FF000000"/>
      <name val="Franklin Gothic Book"/>
      <family val="2"/>
      <scheme val="minor"/>
    </font>
    <font>
      <u/>
      <sz val="11"/>
      <color theme="10"/>
      <name val="Franklin Gothic Book"/>
      <family val="2"/>
      <scheme val="minor"/>
    </font>
    <font>
      <b/>
      <sz val="11"/>
      <name val="Franklin Gothic Book"/>
      <family val="2"/>
      <scheme val="minor"/>
    </font>
    <font>
      <sz val="12"/>
      <color theme="1"/>
      <name val="Franklin Gothic Book"/>
      <family val="2"/>
      <scheme val="minor"/>
    </font>
    <font>
      <b/>
      <sz val="12"/>
      <color theme="1"/>
      <name val="Franklin Gothic Book"/>
      <family val="2"/>
      <scheme val="minor"/>
    </font>
    <font>
      <sz val="12"/>
      <color theme="0"/>
      <name val="Franklin Gothic Medium"/>
      <family val="2"/>
      <scheme val="major"/>
    </font>
    <font>
      <sz val="22"/>
      <color theme="5"/>
      <name val="Franklin Gothic Demi"/>
      <family val="2"/>
    </font>
    <font>
      <sz val="18"/>
      <color theme="4"/>
      <name val="Franklin Gothic Medium"/>
      <family val="2"/>
      <scheme val="major"/>
    </font>
    <font>
      <sz val="12"/>
      <color theme="1"/>
      <name val="Franklin Gothic Medium"/>
      <family val="2"/>
      <scheme val="major"/>
    </font>
    <font>
      <u/>
      <sz val="11"/>
      <color theme="5"/>
      <name val="Franklin Gothic Book"/>
      <family val="2"/>
      <scheme val="minor"/>
    </font>
    <font>
      <sz val="11"/>
      <color theme="5"/>
      <name val="Franklin Gothic Book"/>
      <family val="2"/>
      <scheme val="minor"/>
    </font>
    <font>
      <u/>
      <sz val="11"/>
      <color theme="5"/>
      <name val="Franklin Gothic Medium"/>
      <family val="2"/>
      <scheme val="major"/>
    </font>
    <font>
      <sz val="26"/>
      <color theme="4"/>
      <name val="Franklin Gothic Demi"/>
      <family val="2"/>
    </font>
    <font>
      <sz val="12"/>
      <color theme="3"/>
      <name val="Franklin Gothic Medium"/>
      <family val="2"/>
      <scheme val="major"/>
    </font>
    <font>
      <sz val="11"/>
      <color rgb="FFFA7D00"/>
      <name val="Franklin Gothic Book"/>
      <family val="2"/>
      <scheme val="minor"/>
    </font>
    <font>
      <sz val="11"/>
      <name val="Franklin Gothic Book"/>
      <family val="2"/>
      <scheme val="minor"/>
    </font>
    <font>
      <b/>
      <u/>
      <sz val="11"/>
      <color theme="10"/>
      <name val="Franklin Gothic Book"/>
      <family val="2"/>
      <scheme val="minor"/>
    </font>
    <font>
      <u/>
      <sz val="9"/>
      <color theme="10"/>
      <name val="Franklin Gothic Book"/>
      <family val="2"/>
      <scheme val="minor"/>
    </font>
    <font>
      <sz val="9"/>
      <color theme="1"/>
      <name val="Franklin Gothic Book"/>
      <family val="2"/>
      <scheme val="minor"/>
    </font>
    <font>
      <sz val="8"/>
      <name val="Franklin Gothic Book"/>
      <family val="2"/>
      <scheme val="minor"/>
    </font>
    <font>
      <sz val="10"/>
      <color theme="1"/>
      <name val="Franklin Gothic Book"/>
      <family val="2"/>
      <scheme val="minor"/>
    </font>
    <font>
      <sz val="10"/>
      <color theme="1"/>
      <name val="Franklin Gothic Medium"/>
      <family val="2"/>
      <scheme val="major"/>
    </font>
    <font>
      <b/>
      <sz val="10"/>
      <color theme="1"/>
      <name val="Franklin Gothic Book"/>
      <family val="2"/>
      <scheme val="minor"/>
    </font>
    <font>
      <sz val="10"/>
      <color rgb="FF242424"/>
      <name val="Franklin Gothic Book"/>
      <family val="2"/>
      <scheme val="minor"/>
    </font>
    <font>
      <sz val="11"/>
      <color theme="3"/>
      <name val="Franklin Gothic Medium"/>
      <family val="2"/>
      <scheme val="major"/>
    </font>
    <font>
      <i/>
      <sz val="10"/>
      <color theme="1"/>
      <name val="Franklin Gothic Book"/>
      <family val="2"/>
      <scheme val="minor"/>
    </font>
    <font>
      <sz val="11"/>
      <color theme="0"/>
      <name val="Franklin Gothic Medium"/>
      <family val="2"/>
    </font>
    <font>
      <b/>
      <sz val="10"/>
      <color rgb="FF000000"/>
      <name val="Franklin Gothic Book"/>
      <family val="2"/>
      <scheme val="minor"/>
    </font>
    <font>
      <sz val="11"/>
      <color theme="0"/>
      <name val="Franklin Gothic Medium"/>
      <family val="2"/>
      <scheme val="major"/>
    </font>
    <font>
      <sz val="11"/>
      <color theme="1"/>
      <name val="Franklin Gothic Medium"/>
      <family val="2"/>
      <scheme val="maj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24994659260841701"/>
        <bgColor indexed="64"/>
      </patternFill>
    </fill>
    <fill>
      <patternFill patternType="solid">
        <fgColor theme="7" tint="0.59996337778862885"/>
        <bgColor indexed="64"/>
      </patternFill>
    </fill>
    <fill>
      <patternFill patternType="solid">
        <fgColor rgb="FFD5FFFF"/>
        <bgColor indexed="64"/>
      </patternFill>
    </fill>
  </fills>
  <borders count="24">
    <border>
      <left/>
      <right/>
      <top/>
      <bottom/>
      <diagonal/>
    </border>
    <border>
      <left/>
      <right/>
      <top/>
      <bottom style="thick">
        <color theme="1"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right/>
      <top style="thick">
        <color theme="1" tint="0.34998626667073579"/>
      </top>
      <bottom/>
      <diagonal/>
    </border>
    <border>
      <left style="thin">
        <color theme="0" tint="-0.24994659260841701"/>
      </left>
      <right style="thin">
        <color theme="0" tint="-0.24994659260841701"/>
      </right>
      <top style="thick">
        <color theme="4" tint="-0.24994659260841701"/>
      </top>
      <bottom style="thin">
        <color theme="0" tint="-0.24994659260841701"/>
      </bottom>
      <diagonal/>
    </border>
    <border>
      <left style="thin">
        <color theme="0"/>
      </left>
      <right style="thin">
        <color theme="0"/>
      </right>
      <top style="thin">
        <color theme="0"/>
      </top>
      <bottom style="thin">
        <color theme="0"/>
      </bottom>
      <diagonal/>
    </border>
    <border>
      <left/>
      <right/>
      <top/>
      <bottom style="thin">
        <color theme="0" tint="-0.249977111117893"/>
      </bottom>
      <diagonal/>
    </border>
    <border>
      <left/>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24994659260841701"/>
      </bottom>
      <diagonal/>
    </border>
    <border>
      <left/>
      <right style="thin">
        <color theme="0" tint="-0.34998626667073579"/>
      </right>
      <top style="thin">
        <color theme="0" tint="-0.34998626667073579"/>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right/>
      <top/>
      <bottom style="thin">
        <color theme="0" tint="-0.24994659260841701"/>
      </bottom>
      <diagonal/>
    </border>
  </borders>
  <cellStyleXfs count="11">
    <xf numFmtId="0" fontId="0" fillId="0" borderId="0">
      <alignment horizontal="left" vertical="center" wrapText="1"/>
    </xf>
    <xf numFmtId="9" fontId="1" fillId="0" borderId="0" applyFont="0" applyFill="0" applyBorder="0" applyAlignment="0" applyProtection="0"/>
    <xf numFmtId="0" fontId="4" fillId="5" borderId="13" applyNumberFormat="0" applyAlignment="0" applyProtection="0"/>
    <xf numFmtId="0" fontId="15" fillId="0" borderId="0" applyNumberFormat="0" applyFill="0" applyBorder="0" applyAlignment="0" applyProtection="0"/>
    <xf numFmtId="0" fontId="9" fillId="0" borderId="1" applyNumberFormat="0" applyFill="0" applyAlignment="0" applyProtection="0"/>
    <xf numFmtId="0" fontId="10" fillId="0" borderId="0" applyNumberFormat="0" applyAlignment="0" applyProtection="0"/>
    <xf numFmtId="0" fontId="29" fillId="4" borderId="0" applyNumberFormat="0" applyBorder="0" applyProtection="0">
      <alignment vertical="center" wrapText="1"/>
    </xf>
    <xf numFmtId="0" fontId="11" fillId="0" borderId="0" applyNumberFormat="0" applyFill="0" applyBorder="0" applyAlignment="0" applyProtection="0"/>
    <xf numFmtId="0" fontId="16" fillId="0" borderId="0" applyNumberFormat="0" applyAlignment="0" applyProtection="0"/>
    <xf numFmtId="0" fontId="17" fillId="0" borderId="0" applyNumberFormat="0" applyFill="0" applyAlignment="0" applyProtection="0"/>
    <xf numFmtId="0" fontId="11" fillId="0" borderId="12" applyNumberFormat="0" applyFill="0" applyAlignment="0" applyProtection="0"/>
  </cellStyleXfs>
  <cellXfs count="119">
    <xf numFmtId="0" fontId="0" fillId="0" borderId="0" xfId="0">
      <alignment horizontal="left" vertical="center" wrapText="1"/>
    </xf>
    <xf numFmtId="0" fontId="3" fillId="0" borderId="0" xfId="0" applyFont="1">
      <alignment horizontal="left" vertical="center" wrapText="1"/>
    </xf>
    <xf numFmtId="0" fontId="0" fillId="2" borderId="0" xfId="0" applyFill="1">
      <alignment horizontal="left" vertical="center" wrapText="1"/>
    </xf>
    <xf numFmtId="0" fontId="0" fillId="0" borderId="2" xfId="0" applyBorder="1" applyAlignment="1" applyProtection="1">
      <alignment vertical="center" wrapText="1"/>
      <protection locked="0"/>
    </xf>
    <xf numFmtId="0" fontId="0" fillId="0" borderId="3" xfId="0" applyBorder="1" applyAlignment="1" applyProtection="1">
      <alignment vertical="center" wrapText="1"/>
      <protection locked="0"/>
    </xf>
    <xf numFmtId="0" fontId="9" fillId="0" borderId="1" xfId="4" applyFill="1" applyAlignment="1" applyProtection="1"/>
    <xf numFmtId="0" fontId="10" fillId="0" borderId="0" xfId="5" applyAlignment="1" applyProtection="1">
      <alignment wrapText="1"/>
    </xf>
    <xf numFmtId="0" fontId="25" fillId="0" borderId="2" xfId="0" applyFont="1" applyBorder="1" applyAlignment="1">
      <alignment vertical="center" wrapText="1"/>
    </xf>
    <xf numFmtId="0" fontId="20" fillId="5" borderId="2" xfId="2" applyFont="1" applyBorder="1" applyAlignment="1" applyProtection="1">
      <alignment vertical="center" wrapText="1"/>
    </xf>
    <xf numFmtId="0" fontId="0" fillId="0" borderId="0" xfId="0" applyAlignment="1">
      <alignment horizontal="left" wrapText="1"/>
    </xf>
    <xf numFmtId="0" fontId="0" fillId="0" borderId="2" xfId="0" applyBorder="1">
      <alignment horizontal="left" vertical="center" wrapText="1"/>
    </xf>
    <xf numFmtId="0" fontId="20" fillId="5" borderId="2" xfId="2" applyFont="1" applyBorder="1" applyAlignment="1" applyProtection="1">
      <alignment horizontal="left" vertical="center" wrapText="1"/>
    </xf>
    <xf numFmtId="0" fontId="25" fillId="0" borderId="2" xfId="0" applyFont="1" applyBorder="1" applyAlignment="1">
      <alignment horizontal="left" wrapText="1"/>
    </xf>
    <xf numFmtId="0" fontId="20" fillId="5" borderId="2" xfId="2" applyFont="1" applyBorder="1" applyAlignment="1" applyProtection="1">
      <alignment horizontal="left" wrapText="1"/>
    </xf>
    <xf numFmtId="0" fontId="25" fillId="0" borderId="2" xfId="0" applyFont="1" applyBorder="1">
      <alignment horizontal="left" vertical="center" wrapText="1"/>
    </xf>
    <xf numFmtId="0" fontId="20" fillId="5" borderId="3" xfId="2" applyFont="1" applyBorder="1" applyAlignment="1" applyProtection="1">
      <alignment horizontal="left" vertical="center" wrapText="1"/>
    </xf>
    <xf numFmtId="0" fontId="30" fillId="0" borderId="2" xfId="0" applyFont="1" applyBorder="1">
      <alignment horizontal="left" vertical="center" wrapText="1"/>
    </xf>
    <xf numFmtId="0" fontId="21" fillId="0" borderId="0" xfId="0" applyFont="1">
      <alignment horizontal="left" vertical="center" wrapText="1"/>
    </xf>
    <xf numFmtId="0" fontId="9" fillId="0" borderId="1" xfId="4" applyAlignment="1" applyProtection="1"/>
    <xf numFmtId="0" fontId="11" fillId="0" borderId="2" xfId="0" applyFont="1" applyBorder="1">
      <alignment horizontal="left" vertical="center" wrapText="1"/>
    </xf>
    <xf numFmtId="0" fontId="11" fillId="0" borderId="2" xfId="0" applyFont="1" applyBorder="1" applyAlignment="1">
      <alignment vertical="center" wrapText="1"/>
    </xf>
    <xf numFmtId="0" fontId="6" fillId="0" borderId="2" xfId="0" applyFont="1" applyBorder="1" applyProtection="1">
      <alignment horizontal="left" vertical="center" wrapText="1"/>
      <protection locked="0"/>
    </xf>
    <xf numFmtId="0" fontId="7" fillId="0" borderId="2" xfId="0" applyFont="1" applyBorder="1" applyProtection="1">
      <alignment horizontal="left" vertical="center" wrapText="1"/>
      <protection locked="0"/>
    </xf>
    <xf numFmtId="0" fontId="6" fillId="0" borderId="2" xfId="0" applyFont="1" applyBorder="1" applyAlignment="1" applyProtection="1">
      <alignment horizontal="left" vertical="top" wrapText="1"/>
      <protection locked="0"/>
    </xf>
    <xf numFmtId="0" fontId="27" fillId="0" borderId="2" xfId="8" applyFont="1" applyBorder="1" applyAlignment="1" applyProtection="1">
      <alignment vertical="center" wrapText="1"/>
    </xf>
    <xf numFmtId="0" fontId="3" fillId="0" borderId="2" xfId="0" applyFont="1" applyBorder="1" applyAlignment="1">
      <alignment vertical="center" wrapText="1"/>
    </xf>
    <xf numFmtId="0" fontId="27" fillId="0" borderId="4" xfId="8" applyFont="1" applyBorder="1" applyAlignment="1" applyProtection="1">
      <alignment vertical="center" wrapText="1"/>
    </xf>
    <xf numFmtId="0" fontId="0" fillId="0" borderId="0" xfId="0" applyAlignment="1">
      <alignment vertical="center" wrapText="1"/>
    </xf>
    <xf numFmtId="0" fontId="16" fillId="0" borderId="0" xfId="8" applyAlignment="1" applyProtection="1">
      <alignment vertical="center" wrapText="1"/>
    </xf>
    <xf numFmtId="0" fontId="2" fillId="0" borderId="0" xfId="0" applyFont="1">
      <alignment horizontal="left" vertical="center" wrapText="1"/>
    </xf>
    <xf numFmtId="0" fontId="27" fillId="6" borderId="2" xfId="8" applyFont="1" applyFill="1" applyBorder="1" applyAlignment="1" applyProtection="1">
      <alignment vertical="center" wrapText="1"/>
    </xf>
    <xf numFmtId="0" fontId="27" fillId="0" borderId="9" xfId="8" applyFont="1" applyBorder="1" applyAlignment="1" applyProtection="1">
      <alignment vertical="center" wrapText="1"/>
    </xf>
    <xf numFmtId="0" fontId="0" fillId="0" borderId="5" xfId="0" applyBorder="1">
      <alignment horizontal="left" vertical="center" wrapText="1"/>
    </xf>
    <xf numFmtId="0" fontId="10" fillId="0" borderId="0" xfId="5" applyAlignment="1" applyProtection="1"/>
    <xf numFmtId="0" fontId="0" fillId="0" borderId="0" xfId="0" applyAlignment="1">
      <alignment vertical="center"/>
    </xf>
    <xf numFmtId="0" fontId="0" fillId="0" borderId="0" xfId="0" applyAlignment="1">
      <alignment horizontal="left" vertical="center"/>
    </xf>
    <xf numFmtId="0" fontId="8" fillId="4" borderId="6" xfId="6" applyFont="1" applyBorder="1" applyProtection="1">
      <alignment vertical="center" wrapText="1"/>
    </xf>
    <xf numFmtId="0" fontId="8" fillId="4" borderId="7" xfId="6" applyFont="1" applyBorder="1" applyProtection="1">
      <alignment vertical="center" wrapText="1"/>
    </xf>
    <xf numFmtId="0" fontId="8" fillId="4" borderId="8" xfId="6" applyFont="1" applyBorder="1" applyProtection="1">
      <alignment vertical="center" wrapText="1"/>
    </xf>
    <xf numFmtId="0" fontId="10" fillId="0" borderId="0" xfId="5" applyAlignment="1" applyProtection="1">
      <alignment vertical="center"/>
    </xf>
    <xf numFmtId="0" fontId="0" fillId="0" borderId="5" xfId="0" applyBorder="1" applyAlignment="1">
      <alignment vertical="center" wrapText="1"/>
    </xf>
    <xf numFmtId="0" fontId="0" fillId="0" borderId="2" xfId="0" applyBorder="1" applyAlignment="1">
      <alignment vertical="center" wrapText="1"/>
    </xf>
    <xf numFmtId="0" fontId="10" fillId="0" borderId="0" xfId="5" applyProtection="1"/>
    <xf numFmtId="0" fontId="27" fillId="0" borderId="5" xfId="8" applyFont="1" applyBorder="1" applyAlignment="1" applyProtection="1">
      <alignment vertical="center" wrapText="1"/>
    </xf>
    <xf numFmtId="0" fontId="10" fillId="0" borderId="11" xfId="5" applyBorder="1" applyAlignment="1" applyProtection="1">
      <alignment wrapText="1"/>
    </xf>
    <xf numFmtId="0" fontId="29" fillId="4" borderId="2" xfId="6" applyBorder="1" applyProtection="1">
      <alignment vertical="center" wrapText="1"/>
    </xf>
    <xf numFmtId="0" fontId="16" fillId="3" borderId="2" xfId="8" applyFill="1" applyBorder="1" applyAlignment="1" applyProtection="1">
      <alignment vertical="center" wrapText="1"/>
    </xf>
    <xf numFmtId="0" fontId="16" fillId="0" borderId="2" xfId="8" applyBorder="1" applyAlignment="1" applyProtection="1">
      <alignment vertical="center" wrapText="1"/>
    </xf>
    <xf numFmtId="0" fontId="0" fillId="0" borderId="10" xfId="0" applyBorder="1" applyAlignment="1" applyProtection="1">
      <alignment vertical="center" wrapText="1"/>
      <protection locked="0"/>
    </xf>
    <xf numFmtId="0" fontId="0" fillId="0" borderId="3" xfId="0" applyBorder="1" applyProtection="1">
      <alignment horizontal="left" vertical="center" wrapText="1"/>
      <protection locked="0"/>
    </xf>
    <xf numFmtId="0" fontId="0" fillId="0" borderId="0" xfId="0" applyAlignment="1">
      <alignment vertical="top" wrapText="1"/>
    </xf>
    <xf numFmtId="0" fontId="15" fillId="0" borderId="0" xfId="3" applyAlignment="1" applyProtection="1">
      <alignment wrapText="1"/>
    </xf>
    <xf numFmtId="0" fontId="11" fillId="0" borderId="0" xfId="0" applyFont="1">
      <alignment horizontal="left" vertical="center" wrapText="1"/>
    </xf>
    <xf numFmtId="0" fontId="9" fillId="0" borderId="1" xfId="4" applyFill="1" applyProtection="1"/>
    <xf numFmtId="0" fontId="12" fillId="5" borderId="13" xfId="2" applyFont="1" applyAlignment="1" applyProtection="1">
      <alignment horizontal="center" vertical="center"/>
    </xf>
    <xf numFmtId="0" fontId="20" fillId="5" borderId="13" xfId="2" applyFont="1" applyAlignment="1" applyProtection="1">
      <alignment horizontal="left" vertical="center" wrapText="1"/>
    </xf>
    <xf numFmtId="0" fontId="31" fillId="4" borderId="5" xfId="6" applyFont="1" applyBorder="1" applyProtection="1">
      <alignment vertical="center" wrapText="1"/>
    </xf>
    <xf numFmtId="0" fontId="0" fillId="0" borderId="16" xfId="0" applyBorder="1">
      <alignment horizontal="left" vertical="center" wrapText="1"/>
    </xf>
    <xf numFmtId="1" fontId="0" fillId="0" borderId="16" xfId="1" applyNumberFormat="1" applyFont="1" applyFill="1" applyBorder="1" applyAlignment="1" applyProtection="1">
      <alignment horizontal="center" vertical="center"/>
    </xf>
    <xf numFmtId="0" fontId="0" fillId="0" borderId="16" xfId="0" applyBorder="1" applyAlignment="1">
      <alignment horizontal="center" vertical="center" wrapText="1"/>
    </xf>
    <xf numFmtId="0" fontId="4" fillId="5" borderId="16" xfId="2" applyBorder="1" applyAlignment="1" applyProtection="1">
      <alignment horizontal="center" vertical="center" wrapText="1"/>
    </xf>
    <xf numFmtId="9" fontId="0" fillId="0" borderId="16" xfId="1" applyFont="1" applyFill="1" applyBorder="1" applyAlignment="1" applyProtection="1">
      <alignment horizontal="center" vertical="center"/>
    </xf>
    <xf numFmtId="0" fontId="0" fillId="0" borderId="16" xfId="10" applyFont="1" applyFill="1" applyBorder="1" applyAlignment="1" applyProtection="1">
      <alignment horizontal="left" vertical="center" wrapText="1"/>
    </xf>
    <xf numFmtId="1" fontId="0" fillId="0" borderId="16" xfId="10" applyNumberFormat="1" applyFont="1" applyFill="1" applyBorder="1" applyAlignment="1" applyProtection="1">
      <alignment horizontal="center" vertical="center" wrapText="1"/>
    </xf>
    <xf numFmtId="9" fontId="0" fillId="0" borderId="16" xfId="10" applyNumberFormat="1" applyFont="1" applyFill="1" applyBorder="1" applyAlignment="1" applyProtection="1">
      <alignment horizontal="center" vertical="center"/>
    </xf>
    <xf numFmtId="0" fontId="29" fillId="4" borderId="19" xfId="6" applyBorder="1" applyProtection="1">
      <alignment vertical="center" wrapText="1"/>
    </xf>
    <xf numFmtId="0" fontId="16" fillId="3" borderId="16" xfId="8" applyFill="1" applyBorder="1" applyAlignment="1" applyProtection="1">
      <alignment horizontal="left" vertical="center" wrapText="1"/>
    </xf>
    <xf numFmtId="0" fontId="16" fillId="0" borderId="16" xfId="8" applyBorder="1" applyAlignment="1" applyProtection="1">
      <alignment horizontal="left" vertical="center" wrapText="1"/>
    </xf>
    <xf numFmtId="0" fontId="2" fillId="3" borderId="16" xfId="0" applyFont="1" applyFill="1" applyBorder="1" applyAlignment="1">
      <alignment horizontal="left" vertical="center"/>
    </xf>
    <xf numFmtId="0" fontId="2" fillId="0" borderId="16" xfId="0" applyFont="1" applyBorder="1" applyAlignment="1">
      <alignment horizontal="left" vertical="center"/>
    </xf>
    <xf numFmtId="9" fontId="0" fillId="0" borderId="16" xfId="1" applyFont="1" applyBorder="1" applyProtection="1"/>
    <xf numFmtId="0" fontId="31" fillId="4" borderId="5" xfId="6" applyFont="1" applyBorder="1" applyAlignment="1" applyProtection="1">
      <alignment horizontal="center" vertical="center" wrapText="1"/>
    </xf>
    <xf numFmtId="0" fontId="29" fillId="4" borderId="19" xfId="6" applyBorder="1" applyAlignment="1" applyProtection="1">
      <alignment horizontal="center" vertical="center" wrapText="1"/>
    </xf>
    <xf numFmtId="9" fontId="0" fillId="3" borderId="16" xfId="1" applyFont="1" applyFill="1" applyBorder="1" applyAlignment="1" applyProtection="1">
      <alignment horizontal="center" vertical="center" wrapText="1"/>
    </xf>
    <xf numFmtId="9" fontId="0" fillId="0" borderId="16" xfId="1" applyFont="1" applyBorder="1" applyAlignment="1" applyProtection="1">
      <alignment horizontal="center" vertical="center" wrapText="1"/>
    </xf>
    <xf numFmtId="9" fontId="0" fillId="3" borderId="16" xfId="1" applyFont="1" applyFill="1" applyBorder="1" applyAlignment="1" applyProtection="1">
      <alignment horizontal="center" vertical="center"/>
    </xf>
    <xf numFmtId="9" fontId="0" fillId="0" borderId="16" xfId="1" applyFont="1" applyBorder="1" applyAlignment="1" applyProtection="1">
      <alignment horizontal="center" vertical="center"/>
    </xf>
    <xf numFmtId="0" fontId="31" fillId="4" borderId="19" xfId="6" applyFont="1" applyBorder="1" applyAlignment="1" applyProtection="1">
      <alignment horizontal="left" vertical="center" wrapText="1"/>
    </xf>
    <xf numFmtId="0" fontId="31" fillId="4" borderId="19" xfId="6" applyFont="1" applyBorder="1" applyAlignment="1" applyProtection="1">
      <alignment horizontal="center" vertical="center" wrapText="1"/>
    </xf>
    <xf numFmtId="0" fontId="32" fillId="0" borderId="0" xfId="0" applyFont="1">
      <alignment horizontal="left" vertical="center" wrapText="1"/>
    </xf>
    <xf numFmtId="0" fontId="0" fillId="0" borderId="0" xfId="0" applyProtection="1">
      <alignment horizontal="lef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0" fillId="0" borderId="14" xfId="0" applyBorder="1" applyAlignment="1">
      <alignment vertical="top" wrapText="1"/>
    </xf>
    <xf numFmtId="0" fontId="23" fillId="0" borderId="14" xfId="0" applyFont="1" applyBorder="1" applyAlignment="1">
      <alignment vertical="top" wrapText="1"/>
    </xf>
    <xf numFmtId="0" fontId="26" fillId="3" borderId="3" xfId="0" applyFont="1" applyFill="1" applyBorder="1" applyAlignment="1">
      <alignment vertical="center" wrapText="1"/>
    </xf>
    <xf numFmtId="0" fontId="26" fillId="3" borderId="4" xfId="0" applyFont="1" applyFill="1" applyBorder="1" applyAlignment="1">
      <alignment vertical="center" wrapText="1"/>
    </xf>
    <xf numFmtId="0" fontId="26" fillId="0" borderId="3" xfId="0" applyFont="1" applyBorder="1" applyAlignment="1">
      <alignment vertical="center" wrapText="1"/>
    </xf>
    <xf numFmtId="0" fontId="26" fillId="0" borderId="4" xfId="0" applyFont="1" applyBorder="1" applyAlignment="1">
      <alignment vertical="center" wrapText="1"/>
    </xf>
    <xf numFmtId="0" fontId="0" fillId="3" borderId="3" xfId="0" applyFill="1" applyBorder="1" applyAlignment="1">
      <alignment vertical="center" wrapText="1"/>
    </xf>
    <xf numFmtId="0" fontId="0" fillId="3" borderId="4" xfId="0" applyFill="1" applyBorder="1" applyAlignment="1">
      <alignment vertical="center" wrapText="1"/>
    </xf>
    <xf numFmtId="0" fontId="29" fillId="4" borderId="3" xfId="6" applyBorder="1" applyProtection="1">
      <alignment vertical="center" wrapText="1"/>
    </xf>
    <xf numFmtId="0" fontId="29" fillId="4" borderId="4" xfId="6" applyBorder="1" applyProtection="1">
      <alignment vertical="center" wrapText="1"/>
    </xf>
    <xf numFmtId="0" fontId="10" fillId="0" borderId="0" xfId="5" applyAlignment="1" applyProtection="1"/>
    <xf numFmtId="0" fontId="10" fillId="0" borderId="0" xfId="5" applyAlignment="1" applyProtection="1">
      <alignment wrapText="1"/>
    </xf>
    <xf numFmtId="0" fontId="9" fillId="0" borderId="1" xfId="4" applyFill="1" applyAlignment="1" applyProtection="1"/>
    <xf numFmtId="0" fontId="0" fillId="0" borderId="0" xfId="0" applyAlignment="1">
      <alignment vertical="top" wrapText="1"/>
    </xf>
    <xf numFmtId="0" fontId="4" fillId="5" borderId="13" xfId="2" applyAlignment="1" applyProtection="1">
      <alignment horizontal="center" vertical="center"/>
    </xf>
    <xf numFmtId="0" fontId="10" fillId="0" borderId="0" xfId="5" applyAlignment="1" applyProtection="1">
      <alignment horizontal="left" wrapText="1"/>
    </xf>
    <xf numFmtId="0" fontId="10" fillId="0" borderId="11" xfId="5" applyBorder="1" applyAlignment="1" applyProtection="1">
      <alignment horizontal="left" wrapText="1"/>
    </xf>
    <xf numFmtId="9" fontId="0" fillId="0" borderId="16" xfId="1" applyFont="1" applyBorder="1" applyAlignment="1" applyProtection="1">
      <alignment horizontal="left" vertical="center"/>
    </xf>
    <xf numFmtId="9" fontId="0" fillId="3" borderId="16" xfId="1" applyFont="1" applyFill="1" applyBorder="1" applyAlignment="1" applyProtection="1">
      <alignment horizontal="left" vertical="center"/>
    </xf>
    <xf numFmtId="0" fontId="10" fillId="0" borderId="17" xfId="5" applyBorder="1" applyAlignment="1" applyProtection="1">
      <alignment horizontal="left" wrapText="1"/>
    </xf>
    <xf numFmtId="0" fontId="10" fillId="0" borderId="18" xfId="5" applyBorder="1" applyAlignment="1" applyProtection="1">
      <alignment horizontal="left" wrapText="1"/>
    </xf>
    <xf numFmtId="0" fontId="10" fillId="0" borderId="23" xfId="5" applyBorder="1" applyAlignment="1" applyProtection="1">
      <alignment horizontal="left" wrapText="1"/>
    </xf>
    <xf numFmtId="0" fontId="29" fillId="4" borderId="20" xfId="6" applyBorder="1" applyAlignment="1" applyProtection="1">
      <alignment horizontal="left" vertical="center" wrapText="1"/>
    </xf>
    <xf numFmtId="0" fontId="29" fillId="4" borderId="21" xfId="6" applyBorder="1" applyAlignment="1" applyProtection="1">
      <alignment horizontal="left" vertical="center" wrapText="1"/>
    </xf>
    <xf numFmtId="0" fontId="29" fillId="4" borderId="22" xfId="6" applyBorder="1" applyAlignment="1" applyProtection="1">
      <alignment horizontal="left" vertical="center" wrapText="1"/>
    </xf>
    <xf numFmtId="0" fontId="0" fillId="3" borderId="16" xfId="0" applyFill="1" applyBorder="1">
      <alignment horizontal="left" vertical="center" wrapText="1"/>
    </xf>
    <xf numFmtId="0" fontId="0" fillId="0" borderId="16" xfId="0" applyBorder="1">
      <alignment horizontal="left" vertical="center" wrapText="1"/>
    </xf>
    <xf numFmtId="0" fontId="31" fillId="4" borderId="20" xfId="6" applyFont="1" applyBorder="1" applyAlignment="1" applyProtection="1">
      <alignment horizontal="left" vertical="center" wrapText="1"/>
    </xf>
    <xf numFmtId="0" fontId="31" fillId="4" borderId="21" xfId="6" applyFont="1" applyBorder="1" applyAlignment="1" applyProtection="1">
      <alignment horizontal="left" vertical="center" wrapText="1"/>
    </xf>
    <xf numFmtId="0" fontId="31" fillId="4" borderId="22" xfId="6" applyFont="1" applyBorder="1" applyAlignment="1" applyProtection="1">
      <alignment horizontal="left" vertical="center" wrapText="1"/>
    </xf>
    <xf numFmtId="0" fontId="9" fillId="0" borderId="1" xfId="4" applyAlignment="1" applyProtection="1">
      <alignment horizontal="left"/>
    </xf>
    <xf numFmtId="0" fontId="11" fillId="0" borderId="3"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10" fillId="0" borderId="15" xfId="5" applyBorder="1" applyAlignment="1" applyProtection="1">
      <alignment wrapText="1"/>
    </xf>
    <xf numFmtId="0" fontId="10" fillId="0" borderId="15" xfId="5" applyBorder="1" applyAlignment="1" applyProtection="1">
      <alignment horizontal="left" wrapText="1"/>
    </xf>
    <xf numFmtId="0" fontId="0" fillId="0" borderId="0" xfId="0" applyAlignment="1">
      <alignment vertical="center" wrapText="1"/>
    </xf>
  </cellXfs>
  <cellStyles count="11">
    <cellStyle name="Accent1" xfId="6" builtinId="29" customBuiltin="1"/>
    <cellStyle name="Heading 1" xfId="4" builtinId="16" customBuiltin="1"/>
    <cellStyle name="Heading 2" xfId="5" builtinId="17" customBuiltin="1"/>
    <cellStyle name="Heading 3" xfId="8" builtinId="18" customBuiltin="1"/>
    <cellStyle name="Hyperlink" xfId="2" builtinId="8" customBuiltin="1"/>
    <cellStyle name="Linked Cell" xfId="9" builtinId="24" customBuiltin="1"/>
    <cellStyle name="Normal" xfId="0" builtinId="0" customBuiltin="1"/>
    <cellStyle name="Percent" xfId="1" builtinId="5"/>
    <cellStyle name="Title" xfId="3" builtinId="15" customBuiltin="1"/>
    <cellStyle name="Total" xfId="10" builtinId="25" customBuiltin="1"/>
    <cellStyle name="Version" xfId="7" xr:uid="{29448AD9-211C-4136-B0EF-80E8AD707FB5}"/>
  </cellStyles>
  <dxfs count="94">
    <dxf>
      <font>
        <color rgb="FF9C0006"/>
      </font>
      <fill>
        <patternFill>
          <bgColor rgb="FFFFC7CE"/>
        </patternFill>
      </fill>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protection locked="1" hidden="0"/>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protection locked="1" hidden="0"/>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249977111117893"/>
        </left>
        <right style="thin">
          <color theme="0" tint="-0.249977111117893"/>
        </right>
        <top/>
        <bottom/>
        <vertical style="thin">
          <color theme="0" tint="-0.249977111117893"/>
        </vertical>
        <horizontal style="thin">
          <color theme="0" tint="-0.249977111117893"/>
        </horizontal>
      </border>
      <protection locked="1" hidden="0"/>
    </dxf>
    <dxf>
      <border>
        <bottom style="thin">
          <color theme="0" tint="-0.249977111117893"/>
        </bottom>
      </border>
    </dxf>
    <dxf>
      <font>
        <b val="0"/>
        <strike val="0"/>
        <outline val="0"/>
        <shadow val="0"/>
        <u val="none"/>
        <vertAlign val="baseline"/>
        <sz val="11"/>
        <color theme="0"/>
        <name val="Franklin Gothic Medium"/>
        <family val="2"/>
        <scheme val="major"/>
      </font>
      <border diagonalUp="0" diagonalDown="0">
        <left style="thin">
          <color theme="0" tint="-0.249977111117893"/>
        </left>
        <right style="thin">
          <color theme="0" tint="-0.249977111117893"/>
        </right>
        <top/>
        <bottom/>
        <vertical style="thin">
          <color theme="0" tint="-0.249977111117893"/>
        </vertical>
        <horizontal style="thin">
          <color theme="0" tint="-0.249977111117893"/>
        </horizontal>
      </border>
    </dxf>
    <dxf>
      <font>
        <b val="0"/>
        <i val="0"/>
        <strike val="0"/>
        <condense val="0"/>
        <extend val="0"/>
        <outline val="0"/>
        <shadow val="0"/>
        <u val="none"/>
        <vertAlign val="baseline"/>
        <sz val="11"/>
        <color theme="1"/>
        <name val="Franklin Gothic Book"/>
        <family val="2"/>
        <scheme val="minor"/>
      </font>
      <alignment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border diagonalUp="0" diagonalDown="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color theme="3"/>
        <name val="Franklin Gothic Medium"/>
        <family val="2"/>
        <scheme val="major"/>
      </font>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bottom style="thin">
          <color theme="0" tint="-0.249977111117893"/>
        </bottom>
      </border>
    </dxf>
    <dxf>
      <font>
        <b val="0"/>
        <i val="0"/>
        <strike val="0"/>
        <condense val="0"/>
        <extend val="0"/>
        <outline val="0"/>
        <shadow val="0"/>
        <u val="none"/>
        <vertAlign val="baseline"/>
        <sz val="12"/>
        <color theme="0"/>
        <name val="Franklin Gothic Medium"/>
        <family val="2"/>
        <scheme val="major"/>
      </font>
      <fill>
        <patternFill patternType="solid">
          <fgColor indexed="64"/>
          <bgColor theme="4" tint="-0.24994659260841701"/>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bottom/>
      </border>
      <protection locked="1" hidden="0"/>
    </dxf>
    <dxf>
      <font>
        <b val="0"/>
        <i val="0"/>
        <strike val="0"/>
        <condense val="0"/>
        <extend val="0"/>
        <outline val="0"/>
        <shadow val="0"/>
        <u val="none"/>
        <vertAlign val="baseline"/>
        <sz val="11"/>
        <color theme="1"/>
        <name val="Franklin Gothic Book"/>
        <family val="2"/>
        <scheme val="minor"/>
      </font>
      <alignment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border diagonalUp="0" diagonalDown="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color theme="3"/>
        <name val="Franklin Gothic Medium"/>
        <family val="2"/>
        <scheme val="major"/>
      </font>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val="0"/>
        <i val="0"/>
        <strike val="0"/>
        <condense val="0"/>
        <extend val="0"/>
        <outline val="0"/>
        <shadow val="0"/>
        <u val="none"/>
        <vertAlign val="baseline"/>
        <sz val="11"/>
        <color theme="1"/>
        <name val="Franklin Gothic Book"/>
        <family val="2"/>
        <scheme val="minor"/>
      </font>
      <alignment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border diagonalUp="0" diagonalDown="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color theme="3"/>
        <name val="Franklin Gothic Medium"/>
        <family val="2"/>
        <scheme val="major"/>
      </font>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val="0"/>
        <i val="0"/>
        <strike val="0"/>
        <condense val="0"/>
        <extend val="0"/>
        <outline val="0"/>
        <shadow val="0"/>
        <u val="none"/>
        <vertAlign val="baseline"/>
        <sz val="11"/>
        <color theme="1"/>
        <name val="Franklin Gothic Book"/>
        <family val="2"/>
        <scheme val="minor"/>
      </font>
      <alignment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border diagonalUp="0" diagonalDown="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color theme="3"/>
        <name val="Franklin Gothic Medium"/>
        <family val="2"/>
        <scheme val="major"/>
      </font>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val="0"/>
      </font>
      <alignment horizontal="general" vertical="center"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alignment horizontal="general" vertical="center"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font>
      <alignment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border>
      <protection locked="0" hidden="0"/>
    </dxf>
    <dxf>
      <font>
        <strike val="0"/>
        <outline val="0"/>
        <shadow val="0"/>
        <u val="none"/>
        <vertAlign val="baseline"/>
        <sz val="11"/>
        <color theme="3"/>
        <name val="Franklin Gothic Medium"/>
        <family val="2"/>
        <scheme val="major"/>
      </font>
      <alignment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val="0"/>
      </font>
      <alignment textRotation="0" wrapText="1" indent="0" justifyLastLine="0" shrinkToFit="0" readingOrder="0"/>
      <border diagonalUp="0" diagonalDown="0" outline="0">
        <left style="thin">
          <color theme="0" tint="-0.249977111117893"/>
        </left>
        <right/>
        <top style="thin">
          <color theme="0" tint="-0.249977111117893"/>
        </top>
        <bottom style="thin">
          <color theme="0" tint="-0.249977111117893"/>
        </bottom>
      </border>
      <protection locked="0" hidden="0"/>
    </dxf>
    <dxf>
      <alignment horizontal="general" vertical="center" textRotation="0" wrapText="1" indent="0" justifyLastLine="0" shrinkToFit="0" readingOrder="0"/>
      <border diagonalUp="0" diagonalDown="0" outline="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name val="Franklin Gothic Medium"/>
        <family val="2"/>
        <scheme val="major"/>
      </font>
      <alignment textRotation="0" wrapText="1" indent="0" justifyLastLine="0" shrinkToFit="0" readingOrder="0"/>
      <border diagonalUp="0" diagonalDown="0" outline="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val="0"/>
        <i val="0"/>
        <strike val="0"/>
        <condense val="0"/>
        <extend val="0"/>
        <outline val="0"/>
        <shadow val="0"/>
        <u val="none"/>
        <vertAlign val="baseline"/>
        <sz val="11"/>
        <color theme="1"/>
        <name val="Franklin Gothic Book"/>
        <family val="2"/>
        <scheme val="minor"/>
      </font>
      <alignment horizontal="general" vertical="center"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alignment horizontal="general" vertical="center"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name val="Franklin Gothic Medium"/>
        <family val="2"/>
        <scheme val="major"/>
      </font>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alignment horizontal="general" vertical="center" textRotation="0" indent="0" justifyLastLine="0" shrinkToFit="0" readingOrder="0"/>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val="0"/>
        <strike val="0"/>
        <outline val="0"/>
        <shadow val="0"/>
        <u val="none"/>
        <vertAlign val="baseline"/>
        <sz val="11"/>
        <color theme="1"/>
        <name val="Franklin Gothic Book"/>
        <family val="2"/>
        <scheme val="minor"/>
      </font>
      <alignment horizontal="general" vertical="center"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border>
      <protection locked="0" hidden="0"/>
    </dxf>
    <dxf>
      <font>
        <strike val="0"/>
        <outline val="0"/>
        <shadow val="0"/>
        <u val="none"/>
        <vertAlign val="baseline"/>
        <sz val="11"/>
        <color theme="1"/>
        <name val="Franklin Gothic Book"/>
        <family val="2"/>
        <scheme val="minor"/>
      </font>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border>
      <protection locked="0" hidden="0"/>
    </dxf>
    <dxf>
      <font>
        <strike val="0"/>
        <outline val="0"/>
        <shadow val="0"/>
        <u val="none"/>
        <vertAlign val="baseline"/>
        <sz val="11"/>
        <name val="Franklin Gothic Medium"/>
        <family val="2"/>
        <scheme val="major"/>
      </font>
      <alignment horizontal="general"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border>
      <protection locked="0" hidden="0"/>
    </dxf>
    <dxf>
      <border>
        <top style="thin">
          <color theme="0" tint="-0.249977111117893"/>
        </top>
      </border>
    </dxf>
    <dxf>
      <border diagonalUp="0" diagonalDown="0">
        <left style="thin">
          <color theme="0" tint="-0.249977111117893"/>
        </left>
        <right style="thin">
          <color theme="0" tint="-0.249977111117893"/>
        </right>
        <top style="thin">
          <color theme="0" tint="-0.249977111117893"/>
        </top>
        <bottom style="thin">
          <color theme="0" tint="-0.249977111117893"/>
        </bottom>
      </border>
    </dxf>
    <dxf>
      <alignment horizontal="general" vertical="center" textRotation="0" indent="0" justifyLastLine="0" shrinkToFit="0" readingOrder="0"/>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
      <font>
        <b/>
        <i val="0"/>
        <strike val="0"/>
        <condense val="0"/>
        <extend val="0"/>
        <outline val="0"/>
        <shadow val="0"/>
        <u val="none"/>
        <vertAlign val="baseline"/>
        <sz val="10"/>
        <color theme="1"/>
        <name val="Franklin Gothic Book"/>
        <family val="2"/>
        <scheme val="minor"/>
      </font>
      <fill>
        <patternFill patternType="solid">
          <fgColor indexed="64"/>
          <bgColor rgb="FFBDD7EE"/>
        </patternFill>
      </fill>
      <alignment horizontal="general" vertical="center" textRotation="0" wrapText="1" indent="0" justifyLastLine="0" shrinkToFit="0" readingOrder="0"/>
      <border diagonalUp="0" diagonalDown="0" outline="0">
        <left style="thin">
          <color theme="0" tint="-0.249977111117893"/>
        </left>
        <right style="thin">
          <color theme="0" tint="-0.249977111117893"/>
        </right>
        <top/>
        <bottom/>
      </border>
      <protection locked="0" hidden="0"/>
    </dxf>
    <dxf>
      <font>
        <b/>
        <strike val="0"/>
        <outline val="0"/>
        <shadow val="0"/>
        <u val="none"/>
        <vertAlign val="baseline"/>
        <sz val="10"/>
        <color theme="1"/>
        <name val="Franklin Gothic Book"/>
        <family val="2"/>
        <scheme val="minor"/>
      </font>
      <fill>
        <patternFill patternType="solid">
          <fgColor indexed="64"/>
          <bgColor rgb="FFBDD7EE"/>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border>
      <protection locked="0" hidden="0"/>
    </dxf>
    <dxf>
      <font>
        <b val="0"/>
        <i val="0"/>
        <strike val="0"/>
        <condense val="0"/>
        <extend val="0"/>
        <outline val="0"/>
        <shadow val="0"/>
        <u val="none"/>
        <vertAlign val="baseline"/>
        <sz val="10"/>
        <color theme="1"/>
        <name val="Franklin Gothic Book"/>
        <family val="2"/>
        <scheme val="minor"/>
      </font>
      <alignment horizontal="general" vertical="center" textRotation="0" wrapText="1" indent="0" justifyLastLine="0" shrinkToFit="0" readingOrder="0"/>
      <border diagonalUp="0" diagonalDown="0" outline="0">
        <left/>
        <right style="thin">
          <color theme="0" tint="-0.249977111117893"/>
        </right>
        <top/>
        <bottom/>
      </border>
    </dxf>
    <dxf>
      <font>
        <strike val="0"/>
        <outline val="0"/>
        <shadow val="0"/>
        <u val="none"/>
        <vertAlign val="baseline"/>
        <sz val="10"/>
        <name val="Franklin Gothic Book"/>
        <family val="2"/>
        <scheme val="minor"/>
      </font>
      <alignment horizontal="general" vertical="center" textRotation="0" indent="0" justifyLastLine="0" shrinkToFit="0" readingOrder="0"/>
      <border>
        <left style="thin">
          <color theme="0" tint="-0.249977111117893"/>
        </left>
        <right style="thin">
          <color theme="0" tint="-0.249977111117893"/>
        </right>
      </border>
      <protection locked="0" hidden="0"/>
    </dxf>
    <dxf>
      <font>
        <b val="0"/>
        <i val="0"/>
        <strike val="0"/>
        <condense val="0"/>
        <extend val="0"/>
        <outline val="0"/>
        <shadow val="0"/>
        <u val="none"/>
        <vertAlign val="baseline"/>
        <sz val="12"/>
        <color theme="3"/>
        <name val="Franklin Gothic Medium"/>
        <family val="2"/>
        <scheme val="major"/>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tint="-0.249977111117893"/>
        </left>
        <right style="thin">
          <color theme="0" tint="-0.249977111117893"/>
        </right>
        <top/>
        <bottom/>
      </border>
    </dxf>
    <dxf>
      <font>
        <strike val="0"/>
        <outline val="0"/>
        <shadow val="0"/>
        <u val="none"/>
        <vertAlign val="baseline"/>
        <sz val="11"/>
        <name val="Franklin Gothic Medium"/>
        <family val="2"/>
        <scheme val="major"/>
      </font>
      <fill>
        <patternFill patternType="none">
          <fgColor indexed="64"/>
          <bgColor indexed="65"/>
        </patternFill>
      </fill>
      <alignment horizontal="general" vertical="center"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border>
      <protection locked="0" hidden="0"/>
    </dxf>
    <dxf>
      <protection locked="0" hidden="0"/>
    </dxf>
    <dxf>
      <border outline="0">
        <top style="thin">
          <color theme="0"/>
        </top>
        <bottom style="thin">
          <color theme="0" tint="-0.249977111117893"/>
        </bottom>
      </border>
    </dxf>
    <dxf>
      <alignment horizontal="general" vertical="center" textRotation="0" indent="0" justifyLastLine="0" shrinkToFit="0" readingOrder="0"/>
      <protection locked="0" hidden="0"/>
    </dxf>
    <dxf>
      <border outline="0">
        <bottom style="thin">
          <color theme="0" tint="-0.249977111117893"/>
        </bottom>
      </border>
    </dxf>
    <dxf>
      <font>
        <b val="0"/>
        <i val="0"/>
        <strike val="0"/>
        <condense val="0"/>
        <extend val="0"/>
        <outline val="0"/>
        <shadow val="0"/>
        <u val="none"/>
        <vertAlign val="baseline"/>
        <sz val="12"/>
        <color theme="0"/>
        <name val="Franklin Gothic Medium"/>
        <family val="2"/>
        <scheme val="major"/>
      </font>
      <border diagonalUp="0" diagonalDown="0">
        <left style="thin">
          <color theme="0" tint="-0.249977111117893"/>
        </left>
        <right style="thin">
          <color theme="0" tint="-0.249977111117893"/>
        </right>
        <top/>
        <bottom/>
      </border>
      <protection locked="1" hidden="0"/>
    </dxf>
  </dxfs>
  <tableStyles count="0" defaultTableStyle="TableStyleMedium16" defaultPivotStyle="PivotStyleLight16"/>
  <colors>
    <mruColors>
      <color rgb="FFD5FFFF"/>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Acknowledgements!A1"/><Relationship Id="rId2" Type="http://schemas.openxmlformats.org/officeDocument/2006/relationships/hyperlink" Target="#'Score Analysis'!A1"/><Relationship Id="rId1" Type="http://schemas.openxmlformats.org/officeDocument/2006/relationships/hyperlink" Target="#Scorecard!A1"/><Relationship Id="rId5" Type="http://schemas.openxmlformats.org/officeDocument/2006/relationships/hyperlink" Target="#Debrief!A1"/><Relationship Id="rId4" Type="http://schemas.openxmlformats.org/officeDocument/2006/relationships/hyperlink" Target="#Resources!A1"/></Relationships>
</file>

<file path=xl/drawings/_rels/drawing2.xml.rels><?xml version="1.0" encoding="UTF-8" standalone="yes"?>
<Relationships xmlns="http://schemas.openxmlformats.org/package/2006/relationships"><Relationship Id="rId3" Type="http://schemas.openxmlformats.org/officeDocument/2006/relationships/hyperlink" Target="#'Score Analysis'!A1"/><Relationship Id="rId2" Type="http://schemas.openxmlformats.org/officeDocument/2006/relationships/hyperlink" Target="#Overview!A1"/><Relationship Id="rId1" Type="http://schemas.openxmlformats.org/officeDocument/2006/relationships/hyperlink" Target="#Scorecard!A1"/><Relationship Id="rId6" Type="http://schemas.openxmlformats.org/officeDocument/2006/relationships/hyperlink" Target="#Debrief!A1"/><Relationship Id="rId5" Type="http://schemas.openxmlformats.org/officeDocument/2006/relationships/hyperlink" Target="#Resources!A1"/><Relationship Id="rId4" Type="http://schemas.openxmlformats.org/officeDocument/2006/relationships/hyperlink" Target="#Acknowledgements!A1"/></Relationships>
</file>

<file path=xl/drawings/_rels/drawing3.xml.rels><?xml version="1.0" encoding="UTF-8" standalone="yes"?>
<Relationships xmlns="http://schemas.openxmlformats.org/package/2006/relationships"><Relationship Id="rId3" Type="http://schemas.openxmlformats.org/officeDocument/2006/relationships/hyperlink" Target="#'Score Analysis'!A1"/><Relationship Id="rId2" Type="http://schemas.openxmlformats.org/officeDocument/2006/relationships/hyperlink" Target="#Overview!A1"/><Relationship Id="rId1" Type="http://schemas.openxmlformats.org/officeDocument/2006/relationships/hyperlink" Target="#'Score Analysis'!A6"/><Relationship Id="rId6" Type="http://schemas.openxmlformats.org/officeDocument/2006/relationships/hyperlink" Target="#Debrief!A1"/><Relationship Id="rId5" Type="http://schemas.openxmlformats.org/officeDocument/2006/relationships/hyperlink" Target="#Resources!A1"/><Relationship Id="rId4" Type="http://schemas.openxmlformats.org/officeDocument/2006/relationships/hyperlink" Target="#Acknowledgements!A1"/></Relationships>
</file>

<file path=xl/drawings/_rels/drawing4.xml.rels><?xml version="1.0" encoding="UTF-8" standalone="yes"?>
<Relationships xmlns="http://schemas.openxmlformats.org/package/2006/relationships"><Relationship Id="rId3" Type="http://schemas.openxmlformats.org/officeDocument/2006/relationships/hyperlink" Target="#Acknowledgements!A1"/><Relationship Id="rId2" Type="http://schemas.openxmlformats.org/officeDocument/2006/relationships/hyperlink" Target="#Scorecard!A1"/><Relationship Id="rId1" Type="http://schemas.openxmlformats.org/officeDocument/2006/relationships/hyperlink" Target="#Overview!A1"/><Relationship Id="rId5" Type="http://schemas.openxmlformats.org/officeDocument/2006/relationships/hyperlink" Target="#'Score Analysis'!A1"/><Relationship Id="rId4" Type="http://schemas.openxmlformats.org/officeDocument/2006/relationships/hyperlink" Target="#Resources!A1"/></Relationships>
</file>

<file path=xl/drawings/_rels/drawing5.xml.rels><?xml version="1.0" encoding="UTF-8" standalone="yes"?>
<Relationships xmlns="http://schemas.openxmlformats.org/package/2006/relationships"><Relationship Id="rId3" Type="http://schemas.openxmlformats.org/officeDocument/2006/relationships/hyperlink" Target="#Acknowledgements!A1"/><Relationship Id="rId2" Type="http://schemas.openxmlformats.org/officeDocument/2006/relationships/hyperlink" Target="#Scorecard!A1"/><Relationship Id="rId1" Type="http://schemas.openxmlformats.org/officeDocument/2006/relationships/hyperlink" Target="#Overview!A1"/><Relationship Id="rId5" Type="http://schemas.openxmlformats.org/officeDocument/2006/relationships/hyperlink" Target="#'Score Analysis'!A1"/><Relationship Id="rId4" Type="http://schemas.openxmlformats.org/officeDocument/2006/relationships/hyperlink" Target="#Debrief!A1"/></Relationships>
</file>

<file path=xl/drawings/_rels/drawing6.xml.rels><?xml version="1.0" encoding="UTF-8" standalone="yes"?>
<Relationships xmlns="http://schemas.openxmlformats.org/package/2006/relationships"><Relationship Id="rId3" Type="http://schemas.openxmlformats.org/officeDocument/2006/relationships/hyperlink" Target="#Resources!A1"/><Relationship Id="rId2" Type="http://schemas.openxmlformats.org/officeDocument/2006/relationships/hyperlink" Target="#Scorecard!A1"/><Relationship Id="rId1" Type="http://schemas.openxmlformats.org/officeDocument/2006/relationships/hyperlink" Target="#Overview!A1"/><Relationship Id="rId5" Type="http://schemas.openxmlformats.org/officeDocument/2006/relationships/hyperlink" Target="#'Score Analysis'!A1"/><Relationship Id="rId4" Type="http://schemas.openxmlformats.org/officeDocument/2006/relationships/hyperlink" Target="#Debrief!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219075</xdr:colOff>
      <xdr:row>7</xdr:row>
      <xdr:rowOff>113068</xdr:rowOff>
    </xdr:from>
    <xdr:to>
      <xdr:col>0</xdr:col>
      <xdr:colOff>8448675</xdr:colOff>
      <xdr:row>9</xdr:row>
      <xdr:rowOff>104775</xdr:rowOff>
    </xdr:to>
    <xdr:grpSp>
      <xdr:nvGrpSpPr>
        <xdr:cNvPr id="13" name="Group 12">
          <a:extLst>
            <a:ext uri="{FF2B5EF4-FFF2-40B4-BE49-F238E27FC236}">
              <a16:creationId xmlns:a16="http://schemas.microsoft.com/office/drawing/2014/main" id="{696349D6-F948-FA40-E7BA-4140934F9EC4}"/>
            </a:ext>
          </a:extLst>
        </xdr:cNvPr>
        <xdr:cNvGrpSpPr/>
      </xdr:nvGrpSpPr>
      <xdr:grpSpPr>
        <a:xfrm>
          <a:off x="220980" y="4913668"/>
          <a:ext cx="8229600" cy="344132"/>
          <a:chOff x="152401" y="4789843"/>
          <a:chExt cx="7915760" cy="274320"/>
        </a:xfrm>
      </xdr:grpSpPr>
      <xdr:sp macro="" textlink="">
        <xdr:nvSpPr>
          <xdr:cNvPr id="5" name="TextBox 4" descr="{0A0H}:">
            <a:hlinkClick xmlns:r="http://schemas.openxmlformats.org/officeDocument/2006/relationships" r:id="rId1"/>
            <a:extLst>
              <a:ext uri="{FF2B5EF4-FFF2-40B4-BE49-F238E27FC236}">
                <a16:creationId xmlns:a16="http://schemas.microsoft.com/office/drawing/2014/main" id="{F4BBFCE2-8C5C-6FFE-8EE4-156EA76A02E3}"/>
              </a:ext>
            </a:extLst>
          </xdr:cNvPr>
          <xdr:cNvSpPr txBox="1"/>
        </xdr:nvSpPr>
        <xdr:spPr>
          <a:xfrm flipH="1">
            <a:off x="152401" y="4789843"/>
            <a:ext cx="137160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kern="1200" spc="20">
                <a:solidFill>
                  <a:schemeClr val="bg1"/>
                </a:solidFill>
                <a:latin typeface="+mj-lt"/>
              </a:rPr>
              <a:t>Scorecard</a:t>
            </a:r>
          </a:p>
        </xdr:txBody>
      </xdr:sp>
      <xdr:sp macro="" textlink="">
        <xdr:nvSpPr>
          <xdr:cNvPr id="7" name="TextBox 6" descr="{0A1H}:">
            <a:hlinkClick xmlns:r="http://schemas.openxmlformats.org/officeDocument/2006/relationships" r:id="rId2"/>
            <a:extLst>
              <a:ext uri="{FF2B5EF4-FFF2-40B4-BE49-F238E27FC236}">
                <a16:creationId xmlns:a16="http://schemas.microsoft.com/office/drawing/2014/main" id="{78C4A4B3-4F48-4C71-936D-8A210B36D2A7}"/>
              </a:ext>
            </a:extLst>
          </xdr:cNvPr>
          <xdr:cNvSpPr txBox="1"/>
        </xdr:nvSpPr>
        <xdr:spPr>
          <a:xfrm flipH="1">
            <a:off x="1719861" y="4789843"/>
            <a:ext cx="137160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kern="1200" spc="20">
                <a:solidFill>
                  <a:schemeClr val="bg1"/>
                </a:solidFill>
                <a:latin typeface="+mj-lt"/>
              </a:rPr>
              <a:t>Score</a:t>
            </a:r>
            <a:r>
              <a:rPr lang="en-US" sz="1400" kern="1200" spc="20" baseline="0">
                <a:solidFill>
                  <a:schemeClr val="bg1"/>
                </a:solidFill>
                <a:latin typeface="+mj-lt"/>
              </a:rPr>
              <a:t> Analysis</a:t>
            </a:r>
            <a:endParaRPr lang="en-US" sz="1400" kern="1200" spc="20">
              <a:solidFill>
                <a:schemeClr val="bg1"/>
              </a:solidFill>
              <a:latin typeface="+mj-lt"/>
            </a:endParaRPr>
          </a:p>
        </xdr:txBody>
      </xdr:sp>
      <xdr:sp macro="" textlink="">
        <xdr:nvSpPr>
          <xdr:cNvPr id="8" name="TextBox 7">
            <a:hlinkClick xmlns:r="http://schemas.openxmlformats.org/officeDocument/2006/relationships" r:id="rId3"/>
            <a:extLst>
              <a:ext uri="{FF2B5EF4-FFF2-40B4-BE49-F238E27FC236}">
                <a16:creationId xmlns:a16="http://schemas.microsoft.com/office/drawing/2014/main" id="{375C8799-1E4F-4A0D-94DA-0B44E116AFC5}"/>
              </a:ext>
            </a:extLst>
          </xdr:cNvPr>
          <xdr:cNvSpPr txBox="1"/>
        </xdr:nvSpPr>
        <xdr:spPr>
          <a:xfrm flipH="1">
            <a:off x="6422241" y="4789843"/>
            <a:ext cx="1645920" cy="274320"/>
          </a:xfrm>
          <a:prstGeom prst="rect">
            <a:avLst/>
          </a:prstGeom>
          <a:solidFill>
            <a:schemeClr val="tx2">
              <a:lumMod val="50000"/>
              <a:lumOff val="50000"/>
            </a:schemeClr>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kern="1200" spc="20">
                <a:solidFill>
                  <a:schemeClr val="bg1"/>
                </a:solidFill>
                <a:latin typeface="+mj-lt"/>
              </a:rPr>
              <a:t>Acknowledgments</a:t>
            </a:r>
          </a:p>
        </xdr:txBody>
      </xdr:sp>
      <xdr:sp macro="" textlink="">
        <xdr:nvSpPr>
          <xdr:cNvPr id="9" name="TextBox 8" descr="{0A3H}:">
            <a:hlinkClick xmlns:r="http://schemas.openxmlformats.org/officeDocument/2006/relationships" r:id="rId4"/>
            <a:extLst>
              <a:ext uri="{FF2B5EF4-FFF2-40B4-BE49-F238E27FC236}">
                <a16:creationId xmlns:a16="http://schemas.microsoft.com/office/drawing/2014/main" id="{35D47EB5-9E1C-4C2A-85B0-2F31D94BF589}"/>
              </a:ext>
            </a:extLst>
          </xdr:cNvPr>
          <xdr:cNvSpPr txBox="1"/>
        </xdr:nvSpPr>
        <xdr:spPr>
          <a:xfrm flipH="1">
            <a:off x="4854781" y="4789843"/>
            <a:ext cx="137160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kern="1200" spc="20">
                <a:solidFill>
                  <a:schemeClr val="bg1"/>
                </a:solidFill>
                <a:latin typeface="+mj-lt"/>
              </a:rPr>
              <a:t>Resources</a:t>
            </a:r>
          </a:p>
        </xdr:txBody>
      </xdr:sp>
      <xdr:sp macro="" textlink="">
        <xdr:nvSpPr>
          <xdr:cNvPr id="12" name="TextBox 11" descr="{0A1H}:">
            <a:hlinkClick xmlns:r="http://schemas.openxmlformats.org/officeDocument/2006/relationships" r:id="rId5"/>
            <a:extLst>
              <a:ext uri="{FF2B5EF4-FFF2-40B4-BE49-F238E27FC236}">
                <a16:creationId xmlns:a16="http://schemas.microsoft.com/office/drawing/2014/main" id="{2E4B180A-C293-465A-B196-28BE5F8AE121}"/>
              </a:ext>
            </a:extLst>
          </xdr:cNvPr>
          <xdr:cNvSpPr txBox="1"/>
        </xdr:nvSpPr>
        <xdr:spPr>
          <a:xfrm flipH="1">
            <a:off x="3287321" y="4789843"/>
            <a:ext cx="137160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kern="1200" spc="20">
                <a:solidFill>
                  <a:schemeClr val="bg1"/>
                </a:solidFill>
                <a:latin typeface="+mj-lt"/>
              </a:rPr>
              <a:t>Debrief</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183461</xdr:colOff>
      <xdr:row>76</xdr:row>
      <xdr:rowOff>82330</xdr:rowOff>
    </xdr:from>
    <xdr:to>
      <xdr:col>2</xdr:col>
      <xdr:colOff>1519197</xdr:colOff>
      <xdr:row>79</xdr:row>
      <xdr:rowOff>88045</xdr:rowOff>
    </xdr:to>
    <xdr:grpSp>
      <xdr:nvGrpSpPr>
        <xdr:cNvPr id="24" name="Group 23">
          <a:extLst>
            <a:ext uri="{FF2B5EF4-FFF2-40B4-BE49-F238E27FC236}">
              <a16:creationId xmlns:a16="http://schemas.microsoft.com/office/drawing/2014/main" id="{D9BAB4B4-EDC0-1530-DA4F-C2771D7C10D7}"/>
            </a:ext>
          </a:extLst>
        </xdr:cNvPr>
        <xdr:cNvGrpSpPr/>
      </xdr:nvGrpSpPr>
      <xdr:grpSpPr>
        <a:xfrm>
          <a:off x="183461" y="34724755"/>
          <a:ext cx="8555686" cy="634365"/>
          <a:chOff x="0" y="35274641"/>
          <a:chExt cx="8229600" cy="622185"/>
        </a:xfrm>
      </xdr:grpSpPr>
      <xdr:sp macro="" textlink="">
        <xdr:nvSpPr>
          <xdr:cNvPr id="22" name="TextBox 21" descr="{2A4H}:">
            <a:hlinkClick xmlns:r="http://schemas.openxmlformats.org/officeDocument/2006/relationships" r:id="rId1"/>
            <a:extLst>
              <a:ext uri="{FF2B5EF4-FFF2-40B4-BE49-F238E27FC236}">
                <a16:creationId xmlns:a16="http://schemas.microsoft.com/office/drawing/2014/main" id="{F3FF5C43-F819-E383-5C98-7EB8697F835C}"/>
              </a:ext>
            </a:extLst>
          </xdr:cNvPr>
          <xdr:cNvSpPr txBox="1"/>
        </xdr:nvSpPr>
        <xdr:spPr>
          <a:xfrm flipH="1">
            <a:off x="0" y="35274641"/>
            <a:ext cx="8224630" cy="274320"/>
          </a:xfrm>
          <a:prstGeom prst="rect">
            <a:avLst/>
          </a:prstGeom>
          <a:solidFill>
            <a:schemeClr val="accent4"/>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400">
                <a:solidFill>
                  <a:schemeClr val="tx1">
                    <a:lumMod val="85000"/>
                    <a:lumOff val="15000"/>
                  </a:schemeClr>
                </a:solidFill>
                <a:latin typeface="+mj-lt"/>
              </a:rPr>
              <a:t>Review Score</a:t>
            </a:r>
            <a:r>
              <a:rPr lang="en-US" sz="1400" baseline="0">
                <a:solidFill>
                  <a:schemeClr val="tx1">
                    <a:lumMod val="85000"/>
                    <a:lumOff val="15000"/>
                  </a:schemeClr>
                </a:solidFill>
                <a:latin typeface="+mj-lt"/>
              </a:rPr>
              <a:t>card </a:t>
            </a:r>
            <a:r>
              <a:rPr lang="en-US" sz="1400">
                <a:solidFill>
                  <a:schemeClr val="tx1">
                    <a:lumMod val="85000"/>
                    <a:lumOff val="15000"/>
                  </a:schemeClr>
                </a:solidFill>
                <a:latin typeface="+mj-lt"/>
              </a:rPr>
              <a:t>From</a:t>
            </a:r>
            <a:r>
              <a:rPr lang="en-US" sz="1400" baseline="0">
                <a:solidFill>
                  <a:schemeClr val="tx1">
                    <a:lumMod val="85000"/>
                    <a:lumOff val="15000"/>
                  </a:schemeClr>
                </a:solidFill>
                <a:latin typeface="+mj-lt"/>
              </a:rPr>
              <a:t> the </a:t>
            </a:r>
            <a:r>
              <a:rPr lang="en-US" sz="1400">
                <a:solidFill>
                  <a:schemeClr val="tx1">
                    <a:lumMod val="85000"/>
                    <a:lumOff val="15000"/>
                  </a:schemeClr>
                </a:solidFill>
                <a:latin typeface="+mj-lt"/>
              </a:rPr>
              <a:t>Top</a:t>
            </a:r>
          </a:p>
        </xdr:txBody>
      </xdr:sp>
      <xdr:sp macro="" textlink="">
        <xdr:nvSpPr>
          <xdr:cNvPr id="10" name="TextBox 9" descr="{0A0H}:">
            <a:hlinkClick xmlns:r="http://schemas.openxmlformats.org/officeDocument/2006/relationships" r:id="rId2"/>
            <a:extLst>
              <a:ext uri="{FF2B5EF4-FFF2-40B4-BE49-F238E27FC236}">
                <a16:creationId xmlns:a16="http://schemas.microsoft.com/office/drawing/2014/main" id="{80A65FB8-F09C-991A-02F4-093E4F6EF832}"/>
              </a:ext>
            </a:extLst>
          </xdr:cNvPr>
          <xdr:cNvSpPr txBox="1"/>
        </xdr:nvSpPr>
        <xdr:spPr>
          <a:xfrm flipH="1">
            <a:off x="0"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400" kern="1200" spc="20">
                <a:solidFill>
                  <a:schemeClr val="bg1"/>
                </a:solidFill>
                <a:latin typeface="+mj-lt"/>
              </a:rPr>
              <a:t>Overview</a:t>
            </a:r>
          </a:p>
        </xdr:txBody>
      </xdr:sp>
      <xdr:sp macro="" textlink="">
        <xdr:nvSpPr>
          <xdr:cNvPr id="11" name="TextBox 10" descr="{0A1H}:">
            <a:hlinkClick xmlns:r="http://schemas.openxmlformats.org/officeDocument/2006/relationships" r:id="rId3"/>
            <a:extLst>
              <a:ext uri="{FF2B5EF4-FFF2-40B4-BE49-F238E27FC236}">
                <a16:creationId xmlns:a16="http://schemas.microsoft.com/office/drawing/2014/main" id="{CBFEF1E9-17D9-6C41-889E-C835580B8077}"/>
              </a:ext>
            </a:extLst>
          </xdr:cNvPr>
          <xdr:cNvSpPr txBox="1"/>
        </xdr:nvSpPr>
        <xdr:spPr>
          <a:xfrm flipH="1">
            <a:off x="1629606"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400" kern="1200" spc="20">
                <a:solidFill>
                  <a:schemeClr val="bg1"/>
                </a:solidFill>
                <a:latin typeface="+mj-lt"/>
              </a:rPr>
              <a:t>Score</a:t>
            </a:r>
            <a:r>
              <a:rPr lang="en-US" sz="1400" kern="1200" spc="20" baseline="0">
                <a:solidFill>
                  <a:schemeClr val="bg1"/>
                </a:solidFill>
                <a:latin typeface="+mj-lt"/>
              </a:rPr>
              <a:t> Analysis</a:t>
            </a:r>
            <a:endParaRPr lang="en-US" sz="1400" kern="1200" spc="20">
              <a:solidFill>
                <a:schemeClr val="bg1"/>
              </a:solidFill>
              <a:latin typeface="+mj-lt"/>
            </a:endParaRPr>
          </a:p>
        </xdr:txBody>
      </xdr:sp>
      <xdr:sp macro="" textlink="">
        <xdr:nvSpPr>
          <xdr:cNvPr id="15" name="TextBox 14">
            <a:hlinkClick xmlns:r="http://schemas.openxmlformats.org/officeDocument/2006/relationships" r:id="rId4"/>
            <a:extLst>
              <a:ext uri="{FF2B5EF4-FFF2-40B4-BE49-F238E27FC236}">
                <a16:creationId xmlns:a16="http://schemas.microsoft.com/office/drawing/2014/main" id="{6D6F0ADD-3E12-1AD0-2328-52CBF3253957}"/>
              </a:ext>
            </a:extLst>
          </xdr:cNvPr>
          <xdr:cNvSpPr txBox="1"/>
        </xdr:nvSpPr>
        <xdr:spPr>
          <a:xfrm flipH="1">
            <a:off x="6518423" y="35622506"/>
            <a:ext cx="1711177" cy="274320"/>
          </a:xfrm>
          <a:prstGeom prst="rect">
            <a:avLst/>
          </a:prstGeom>
          <a:solidFill>
            <a:schemeClr val="tx2">
              <a:lumMod val="50000"/>
              <a:lumOff val="50000"/>
            </a:schemeClr>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400" kern="1200" spc="20">
                <a:solidFill>
                  <a:schemeClr val="bg1"/>
                </a:solidFill>
                <a:latin typeface="+mj-lt"/>
              </a:rPr>
              <a:t>Acknowledgments</a:t>
            </a:r>
          </a:p>
        </xdr:txBody>
      </xdr:sp>
      <xdr:sp macro="" textlink="">
        <xdr:nvSpPr>
          <xdr:cNvPr id="16" name="TextBox 15" descr="{0A3H}:">
            <a:hlinkClick xmlns:r="http://schemas.openxmlformats.org/officeDocument/2006/relationships" r:id="rId5"/>
            <a:extLst>
              <a:ext uri="{FF2B5EF4-FFF2-40B4-BE49-F238E27FC236}">
                <a16:creationId xmlns:a16="http://schemas.microsoft.com/office/drawing/2014/main" id="{D7A13516-1BCC-F993-0F7F-B3C02FF4DC1F}"/>
              </a:ext>
            </a:extLst>
          </xdr:cNvPr>
          <xdr:cNvSpPr txBox="1"/>
        </xdr:nvSpPr>
        <xdr:spPr>
          <a:xfrm flipH="1">
            <a:off x="4888818"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400" kern="1200" spc="20">
                <a:solidFill>
                  <a:schemeClr val="bg1"/>
                </a:solidFill>
                <a:latin typeface="+mj-lt"/>
              </a:rPr>
              <a:t>Resources</a:t>
            </a:r>
          </a:p>
        </xdr:txBody>
      </xdr:sp>
      <xdr:sp macro="" textlink="">
        <xdr:nvSpPr>
          <xdr:cNvPr id="23" name="TextBox 22" descr="{0A1H}:">
            <a:hlinkClick xmlns:r="http://schemas.openxmlformats.org/officeDocument/2006/relationships" r:id="rId6"/>
            <a:extLst>
              <a:ext uri="{FF2B5EF4-FFF2-40B4-BE49-F238E27FC236}">
                <a16:creationId xmlns:a16="http://schemas.microsoft.com/office/drawing/2014/main" id="{1BCBE102-7294-1412-27AF-A416B0532763}"/>
              </a:ext>
            </a:extLst>
          </xdr:cNvPr>
          <xdr:cNvSpPr txBox="1"/>
        </xdr:nvSpPr>
        <xdr:spPr>
          <a:xfrm flipH="1">
            <a:off x="3259212"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400" kern="1200" spc="20">
                <a:solidFill>
                  <a:schemeClr val="bg1"/>
                </a:solidFill>
                <a:latin typeface="+mj-lt"/>
              </a:rPr>
              <a:t>Debrief</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485775</xdr:colOff>
      <xdr:row>4</xdr:row>
      <xdr:rowOff>231914</xdr:rowOff>
    </xdr:from>
    <xdr:to>
      <xdr:col>4</xdr:col>
      <xdr:colOff>1595644</xdr:colOff>
      <xdr:row>4</xdr:row>
      <xdr:rowOff>871994</xdr:rowOff>
    </xdr:to>
    <xdr:grpSp>
      <xdr:nvGrpSpPr>
        <xdr:cNvPr id="26" name="Group 25">
          <a:extLst>
            <a:ext uri="{FF2B5EF4-FFF2-40B4-BE49-F238E27FC236}">
              <a16:creationId xmlns:a16="http://schemas.microsoft.com/office/drawing/2014/main" id="{2BC77D5A-AD9E-4465-ADA8-E676F41A19E5}"/>
            </a:ext>
          </a:extLst>
        </xdr:cNvPr>
        <xdr:cNvGrpSpPr/>
      </xdr:nvGrpSpPr>
      <xdr:grpSpPr>
        <a:xfrm>
          <a:off x="487680" y="3401834"/>
          <a:ext cx="7805944" cy="640080"/>
          <a:chOff x="0" y="35274641"/>
          <a:chExt cx="8229600" cy="622185"/>
        </a:xfrm>
      </xdr:grpSpPr>
      <xdr:sp macro="" textlink="">
        <xdr:nvSpPr>
          <xdr:cNvPr id="27" name="TextBox 26" descr="{2A4H}:">
            <a:hlinkClick xmlns:r="http://schemas.openxmlformats.org/officeDocument/2006/relationships" r:id="rId1"/>
            <a:extLst>
              <a:ext uri="{FF2B5EF4-FFF2-40B4-BE49-F238E27FC236}">
                <a16:creationId xmlns:a16="http://schemas.microsoft.com/office/drawing/2014/main" id="{43716104-60FA-BC1A-12C0-8182A8F3B877}"/>
              </a:ext>
            </a:extLst>
          </xdr:cNvPr>
          <xdr:cNvSpPr txBox="1"/>
        </xdr:nvSpPr>
        <xdr:spPr>
          <a:xfrm flipH="1">
            <a:off x="0" y="35274641"/>
            <a:ext cx="8224630" cy="274320"/>
          </a:xfrm>
          <a:prstGeom prst="rect">
            <a:avLst/>
          </a:prstGeom>
          <a:solidFill>
            <a:schemeClr val="accent4"/>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a:solidFill>
                  <a:schemeClr val="tx1">
                    <a:lumMod val="85000"/>
                    <a:lumOff val="15000"/>
                  </a:schemeClr>
                </a:solidFill>
                <a:effectLst/>
                <a:latin typeface="+mj-lt"/>
                <a:ea typeface="+mn-ea"/>
                <a:cs typeface="+mn-cs"/>
              </a:rPr>
              <a:t>Jump to Score</a:t>
            </a:r>
            <a:r>
              <a:rPr lang="en-US" sz="1200" baseline="0">
                <a:solidFill>
                  <a:schemeClr val="tx1">
                    <a:lumMod val="85000"/>
                    <a:lumOff val="15000"/>
                  </a:schemeClr>
                </a:solidFill>
                <a:effectLst/>
                <a:latin typeface="+mj-lt"/>
                <a:ea typeface="+mn-ea"/>
                <a:cs typeface="+mn-cs"/>
              </a:rPr>
              <a:t> Analysis</a:t>
            </a:r>
            <a:endParaRPr lang="en-US" sz="1200">
              <a:solidFill>
                <a:schemeClr val="tx1">
                  <a:lumMod val="85000"/>
                  <a:lumOff val="15000"/>
                </a:schemeClr>
              </a:solidFill>
              <a:effectLst/>
              <a:latin typeface="+mj-lt"/>
            </a:endParaRPr>
          </a:p>
        </xdr:txBody>
      </xdr:sp>
      <xdr:sp macro="" textlink="">
        <xdr:nvSpPr>
          <xdr:cNvPr id="28" name="TextBox 27" descr="{0A0H}:">
            <a:hlinkClick xmlns:r="http://schemas.openxmlformats.org/officeDocument/2006/relationships" r:id="rId2"/>
            <a:extLst>
              <a:ext uri="{FF2B5EF4-FFF2-40B4-BE49-F238E27FC236}">
                <a16:creationId xmlns:a16="http://schemas.microsoft.com/office/drawing/2014/main" id="{63871B34-0150-2464-F062-E43CC5EFE41C}"/>
              </a:ext>
            </a:extLst>
          </xdr:cNvPr>
          <xdr:cNvSpPr txBox="1"/>
        </xdr:nvSpPr>
        <xdr:spPr>
          <a:xfrm flipH="1">
            <a:off x="0"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Overview</a:t>
            </a:r>
          </a:p>
        </xdr:txBody>
      </xdr:sp>
      <xdr:sp macro="" textlink="">
        <xdr:nvSpPr>
          <xdr:cNvPr id="29" name="TextBox 28" descr="{0A1H}:">
            <a:hlinkClick xmlns:r="http://schemas.openxmlformats.org/officeDocument/2006/relationships" r:id="rId3"/>
            <a:extLst>
              <a:ext uri="{FF2B5EF4-FFF2-40B4-BE49-F238E27FC236}">
                <a16:creationId xmlns:a16="http://schemas.microsoft.com/office/drawing/2014/main" id="{28879C56-7A60-2B81-A107-109A549108B7}"/>
              </a:ext>
            </a:extLst>
          </xdr:cNvPr>
          <xdr:cNvSpPr txBox="1"/>
        </xdr:nvSpPr>
        <xdr:spPr>
          <a:xfrm flipH="1">
            <a:off x="1629606"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a:t>
            </a:r>
            <a:r>
              <a:rPr lang="en-US" sz="1200" kern="1200" spc="20" baseline="0">
                <a:solidFill>
                  <a:schemeClr val="bg1"/>
                </a:solidFill>
                <a:latin typeface="+mj-lt"/>
              </a:rPr>
              <a:t> Analysis</a:t>
            </a:r>
            <a:endParaRPr lang="en-US" sz="1200" kern="1200" spc="20">
              <a:solidFill>
                <a:schemeClr val="bg1"/>
              </a:solidFill>
              <a:latin typeface="+mj-lt"/>
            </a:endParaRPr>
          </a:p>
        </xdr:txBody>
      </xdr:sp>
      <xdr:sp macro="" textlink="">
        <xdr:nvSpPr>
          <xdr:cNvPr id="30" name="TextBox 29">
            <a:hlinkClick xmlns:r="http://schemas.openxmlformats.org/officeDocument/2006/relationships" r:id="rId4"/>
            <a:extLst>
              <a:ext uri="{FF2B5EF4-FFF2-40B4-BE49-F238E27FC236}">
                <a16:creationId xmlns:a16="http://schemas.microsoft.com/office/drawing/2014/main" id="{A38B3D4C-7525-D780-2E54-726B00A076B5}"/>
              </a:ext>
            </a:extLst>
          </xdr:cNvPr>
          <xdr:cNvSpPr txBox="1"/>
        </xdr:nvSpPr>
        <xdr:spPr>
          <a:xfrm flipH="1">
            <a:off x="6518423" y="35622506"/>
            <a:ext cx="1711177" cy="274320"/>
          </a:xfrm>
          <a:prstGeom prst="rect">
            <a:avLst/>
          </a:prstGeom>
          <a:solidFill>
            <a:schemeClr val="tx2">
              <a:lumMod val="50000"/>
              <a:lumOff val="50000"/>
            </a:schemeClr>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Acknowledgments</a:t>
            </a:r>
          </a:p>
        </xdr:txBody>
      </xdr:sp>
      <xdr:sp macro="" textlink="">
        <xdr:nvSpPr>
          <xdr:cNvPr id="31" name="TextBox 30" descr="{0A3H}:">
            <a:hlinkClick xmlns:r="http://schemas.openxmlformats.org/officeDocument/2006/relationships" r:id="rId5"/>
            <a:extLst>
              <a:ext uri="{FF2B5EF4-FFF2-40B4-BE49-F238E27FC236}">
                <a16:creationId xmlns:a16="http://schemas.microsoft.com/office/drawing/2014/main" id="{6F9EE5DB-1BD4-6088-9B87-9C03C977C32F}"/>
              </a:ext>
            </a:extLst>
          </xdr:cNvPr>
          <xdr:cNvSpPr txBox="1"/>
        </xdr:nvSpPr>
        <xdr:spPr>
          <a:xfrm flipH="1">
            <a:off x="4888818"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Resources</a:t>
            </a:r>
          </a:p>
        </xdr:txBody>
      </xdr:sp>
      <xdr:sp macro="" textlink="">
        <xdr:nvSpPr>
          <xdr:cNvPr id="32" name="TextBox 31" descr="{0A1H}:">
            <a:hlinkClick xmlns:r="http://schemas.openxmlformats.org/officeDocument/2006/relationships" r:id="rId6"/>
            <a:extLst>
              <a:ext uri="{FF2B5EF4-FFF2-40B4-BE49-F238E27FC236}">
                <a16:creationId xmlns:a16="http://schemas.microsoft.com/office/drawing/2014/main" id="{96F8FB90-C84A-0004-A8B4-C4B150EADC2C}"/>
              </a:ext>
            </a:extLst>
          </xdr:cNvPr>
          <xdr:cNvSpPr txBox="1"/>
        </xdr:nvSpPr>
        <xdr:spPr>
          <a:xfrm flipH="1">
            <a:off x="3259212"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Debrief</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437029</xdr:colOff>
      <xdr:row>10</xdr:row>
      <xdr:rowOff>201705</xdr:rowOff>
    </xdr:from>
    <xdr:to>
      <xdr:col>1</xdr:col>
      <xdr:colOff>5025729</xdr:colOff>
      <xdr:row>12</xdr:row>
      <xdr:rowOff>72613</xdr:rowOff>
    </xdr:to>
    <xdr:grpSp>
      <xdr:nvGrpSpPr>
        <xdr:cNvPr id="18" name="Group 17">
          <a:extLst>
            <a:ext uri="{FF2B5EF4-FFF2-40B4-BE49-F238E27FC236}">
              <a16:creationId xmlns:a16="http://schemas.microsoft.com/office/drawing/2014/main" id="{74AA8F2D-A5AE-4D09-8492-E0C5D273CB41}"/>
            </a:ext>
          </a:extLst>
        </xdr:cNvPr>
        <xdr:cNvGrpSpPr/>
      </xdr:nvGrpSpPr>
      <xdr:grpSpPr>
        <a:xfrm>
          <a:off x="437029" y="5488080"/>
          <a:ext cx="7617650" cy="270958"/>
          <a:chOff x="0" y="35622506"/>
          <a:chExt cx="8229600" cy="274320"/>
        </a:xfrm>
      </xdr:grpSpPr>
      <xdr:sp macro="" textlink="">
        <xdr:nvSpPr>
          <xdr:cNvPr id="19" name="TextBox 18" descr="{0A0H}:">
            <a:hlinkClick xmlns:r="http://schemas.openxmlformats.org/officeDocument/2006/relationships" r:id="rId1"/>
            <a:extLst>
              <a:ext uri="{FF2B5EF4-FFF2-40B4-BE49-F238E27FC236}">
                <a16:creationId xmlns:a16="http://schemas.microsoft.com/office/drawing/2014/main" id="{8ABFB665-8864-E486-3AF6-0EB615D2148C}"/>
              </a:ext>
            </a:extLst>
          </xdr:cNvPr>
          <xdr:cNvSpPr txBox="1"/>
        </xdr:nvSpPr>
        <xdr:spPr>
          <a:xfrm flipH="1">
            <a:off x="0"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Overview</a:t>
            </a:r>
          </a:p>
        </xdr:txBody>
      </xdr:sp>
      <xdr:sp macro="" textlink="">
        <xdr:nvSpPr>
          <xdr:cNvPr id="20" name="TextBox 19" descr="{0A1H}:">
            <a:hlinkClick xmlns:r="http://schemas.openxmlformats.org/officeDocument/2006/relationships" r:id="rId2"/>
            <a:extLst>
              <a:ext uri="{FF2B5EF4-FFF2-40B4-BE49-F238E27FC236}">
                <a16:creationId xmlns:a16="http://schemas.microsoft.com/office/drawing/2014/main" id="{396937E8-CB7B-A273-D811-A6EB44C65B83}"/>
              </a:ext>
            </a:extLst>
          </xdr:cNvPr>
          <xdr:cNvSpPr txBox="1"/>
        </xdr:nvSpPr>
        <xdr:spPr>
          <a:xfrm flipH="1">
            <a:off x="1629606"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Scorecard</a:t>
            </a:r>
          </a:p>
        </xdr:txBody>
      </xdr:sp>
      <xdr:sp macro="" textlink="">
        <xdr:nvSpPr>
          <xdr:cNvPr id="21" name="TextBox 20">
            <a:hlinkClick xmlns:r="http://schemas.openxmlformats.org/officeDocument/2006/relationships" r:id="rId3"/>
            <a:extLst>
              <a:ext uri="{FF2B5EF4-FFF2-40B4-BE49-F238E27FC236}">
                <a16:creationId xmlns:a16="http://schemas.microsoft.com/office/drawing/2014/main" id="{F99BF578-733D-7507-E212-652FB98B4C2F}"/>
              </a:ext>
            </a:extLst>
          </xdr:cNvPr>
          <xdr:cNvSpPr txBox="1"/>
        </xdr:nvSpPr>
        <xdr:spPr>
          <a:xfrm flipH="1">
            <a:off x="6518423" y="35622506"/>
            <a:ext cx="1711177" cy="274320"/>
          </a:xfrm>
          <a:prstGeom prst="rect">
            <a:avLst/>
          </a:prstGeom>
          <a:solidFill>
            <a:schemeClr val="tx2">
              <a:lumMod val="50000"/>
              <a:lumOff val="50000"/>
            </a:schemeClr>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Acknowledgments</a:t>
            </a:r>
          </a:p>
        </xdr:txBody>
      </xdr:sp>
      <xdr:sp macro="" textlink="">
        <xdr:nvSpPr>
          <xdr:cNvPr id="22" name="TextBox 21" descr="{0A3H}:">
            <a:hlinkClick xmlns:r="http://schemas.openxmlformats.org/officeDocument/2006/relationships" r:id="rId4"/>
            <a:extLst>
              <a:ext uri="{FF2B5EF4-FFF2-40B4-BE49-F238E27FC236}">
                <a16:creationId xmlns:a16="http://schemas.microsoft.com/office/drawing/2014/main" id="{600C53B9-6003-9F91-CFD3-C300F353DB76}"/>
              </a:ext>
            </a:extLst>
          </xdr:cNvPr>
          <xdr:cNvSpPr txBox="1"/>
        </xdr:nvSpPr>
        <xdr:spPr>
          <a:xfrm flipH="1">
            <a:off x="4888818"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Resources</a:t>
            </a:r>
          </a:p>
        </xdr:txBody>
      </xdr:sp>
      <xdr:sp macro="" textlink="">
        <xdr:nvSpPr>
          <xdr:cNvPr id="23" name="TextBox 22" descr="{0A1H}:">
            <a:hlinkClick xmlns:r="http://schemas.openxmlformats.org/officeDocument/2006/relationships" r:id="rId5"/>
            <a:extLst>
              <a:ext uri="{FF2B5EF4-FFF2-40B4-BE49-F238E27FC236}">
                <a16:creationId xmlns:a16="http://schemas.microsoft.com/office/drawing/2014/main" id="{C7DFB3B5-E370-2097-A58B-15757A8EEF36}"/>
              </a:ext>
            </a:extLst>
          </xdr:cNvPr>
          <xdr:cNvSpPr txBox="1"/>
        </xdr:nvSpPr>
        <xdr:spPr>
          <a:xfrm flipH="1">
            <a:off x="3259212"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 Analysis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560294</xdr:colOff>
      <xdr:row>29</xdr:row>
      <xdr:rowOff>103976</xdr:rowOff>
    </xdr:from>
    <xdr:to>
      <xdr:col>1</xdr:col>
      <xdr:colOff>3322435</xdr:colOff>
      <xdr:row>30</xdr:row>
      <xdr:rowOff>154177</xdr:rowOff>
    </xdr:to>
    <xdr:grpSp>
      <xdr:nvGrpSpPr>
        <xdr:cNvPr id="12" name="Group 11">
          <a:extLst>
            <a:ext uri="{FF2B5EF4-FFF2-40B4-BE49-F238E27FC236}">
              <a16:creationId xmlns:a16="http://schemas.microsoft.com/office/drawing/2014/main" id="{3857A455-CF23-4177-9AA1-A60A64F01D87}"/>
            </a:ext>
          </a:extLst>
        </xdr:cNvPr>
        <xdr:cNvGrpSpPr/>
      </xdr:nvGrpSpPr>
      <xdr:grpSpPr>
        <a:xfrm>
          <a:off x="560294" y="11333951"/>
          <a:ext cx="7610366" cy="278801"/>
          <a:chOff x="0" y="35622506"/>
          <a:chExt cx="8229600" cy="274320"/>
        </a:xfrm>
      </xdr:grpSpPr>
      <xdr:sp macro="" textlink="">
        <xdr:nvSpPr>
          <xdr:cNvPr id="13" name="TextBox 12" descr="{0A0H}:">
            <a:hlinkClick xmlns:r="http://schemas.openxmlformats.org/officeDocument/2006/relationships" r:id="rId1"/>
            <a:extLst>
              <a:ext uri="{FF2B5EF4-FFF2-40B4-BE49-F238E27FC236}">
                <a16:creationId xmlns:a16="http://schemas.microsoft.com/office/drawing/2014/main" id="{B7B98510-CE15-6218-7F3C-DF36F52C3A66}"/>
              </a:ext>
            </a:extLst>
          </xdr:cNvPr>
          <xdr:cNvSpPr txBox="1"/>
        </xdr:nvSpPr>
        <xdr:spPr>
          <a:xfrm flipH="1">
            <a:off x="0"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Overview</a:t>
            </a:r>
          </a:p>
        </xdr:txBody>
      </xdr:sp>
      <xdr:sp macro="" textlink="">
        <xdr:nvSpPr>
          <xdr:cNvPr id="14" name="TextBox 13" descr="{0A1H}:">
            <a:hlinkClick xmlns:r="http://schemas.openxmlformats.org/officeDocument/2006/relationships" r:id="rId2"/>
            <a:extLst>
              <a:ext uri="{FF2B5EF4-FFF2-40B4-BE49-F238E27FC236}">
                <a16:creationId xmlns:a16="http://schemas.microsoft.com/office/drawing/2014/main" id="{D9E88878-EAD3-319F-3C4A-96D10B3C17B9}"/>
              </a:ext>
            </a:extLst>
          </xdr:cNvPr>
          <xdr:cNvSpPr txBox="1"/>
        </xdr:nvSpPr>
        <xdr:spPr>
          <a:xfrm flipH="1">
            <a:off x="1629606"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Scorecard</a:t>
            </a:r>
          </a:p>
        </xdr:txBody>
      </xdr:sp>
      <xdr:sp macro="" textlink="">
        <xdr:nvSpPr>
          <xdr:cNvPr id="16" name="TextBox 15">
            <a:hlinkClick xmlns:r="http://schemas.openxmlformats.org/officeDocument/2006/relationships" r:id="rId3"/>
            <a:extLst>
              <a:ext uri="{FF2B5EF4-FFF2-40B4-BE49-F238E27FC236}">
                <a16:creationId xmlns:a16="http://schemas.microsoft.com/office/drawing/2014/main" id="{0E251769-85F9-D6AC-8E84-A99F65139988}"/>
              </a:ext>
            </a:extLst>
          </xdr:cNvPr>
          <xdr:cNvSpPr txBox="1"/>
        </xdr:nvSpPr>
        <xdr:spPr>
          <a:xfrm flipH="1">
            <a:off x="6518423" y="35622506"/>
            <a:ext cx="1711177" cy="274320"/>
          </a:xfrm>
          <a:prstGeom prst="rect">
            <a:avLst/>
          </a:prstGeom>
          <a:solidFill>
            <a:schemeClr val="tx2">
              <a:lumMod val="50000"/>
              <a:lumOff val="50000"/>
            </a:schemeClr>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Acknowledgments</a:t>
            </a:r>
          </a:p>
        </xdr:txBody>
      </xdr:sp>
      <xdr:sp macro="" textlink="">
        <xdr:nvSpPr>
          <xdr:cNvPr id="17" name="TextBox 16" descr="{0A3H}:">
            <a:hlinkClick xmlns:r="http://schemas.openxmlformats.org/officeDocument/2006/relationships" r:id="rId4"/>
            <a:extLst>
              <a:ext uri="{FF2B5EF4-FFF2-40B4-BE49-F238E27FC236}">
                <a16:creationId xmlns:a16="http://schemas.microsoft.com/office/drawing/2014/main" id="{4E9F92DA-9524-FF30-E81C-5BF9A97E5C65}"/>
              </a:ext>
            </a:extLst>
          </xdr:cNvPr>
          <xdr:cNvSpPr txBox="1"/>
        </xdr:nvSpPr>
        <xdr:spPr>
          <a:xfrm flipH="1">
            <a:off x="4888818"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Debrief</a:t>
            </a:r>
          </a:p>
        </xdr:txBody>
      </xdr:sp>
      <xdr:sp macro="" textlink="">
        <xdr:nvSpPr>
          <xdr:cNvPr id="18" name="TextBox 17" descr="{0A1H}:">
            <a:hlinkClick xmlns:r="http://schemas.openxmlformats.org/officeDocument/2006/relationships" r:id="rId5"/>
            <a:extLst>
              <a:ext uri="{FF2B5EF4-FFF2-40B4-BE49-F238E27FC236}">
                <a16:creationId xmlns:a16="http://schemas.microsoft.com/office/drawing/2014/main" id="{EAF50FE5-C0D1-431C-BDE7-1F5A03B2E998}"/>
              </a:ext>
            </a:extLst>
          </xdr:cNvPr>
          <xdr:cNvSpPr txBox="1"/>
        </xdr:nvSpPr>
        <xdr:spPr>
          <a:xfrm flipH="1">
            <a:off x="3259212"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 Analysis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784354</xdr:colOff>
      <xdr:row>5</xdr:row>
      <xdr:rowOff>38877</xdr:rowOff>
    </xdr:from>
    <xdr:to>
      <xdr:col>0</xdr:col>
      <xdr:colOff>8132144</xdr:colOff>
      <xdr:row>6</xdr:row>
      <xdr:rowOff>138247</xdr:rowOff>
    </xdr:to>
    <xdr:grpSp>
      <xdr:nvGrpSpPr>
        <xdr:cNvPr id="5" name="Group 4">
          <a:extLst>
            <a:ext uri="{FF2B5EF4-FFF2-40B4-BE49-F238E27FC236}">
              <a16:creationId xmlns:a16="http://schemas.microsoft.com/office/drawing/2014/main" id="{42ADE095-08F4-4377-BBD4-90EFA822B693}"/>
            </a:ext>
          </a:extLst>
        </xdr:cNvPr>
        <xdr:cNvGrpSpPr/>
      </xdr:nvGrpSpPr>
      <xdr:grpSpPr>
        <a:xfrm>
          <a:off x="784354" y="2115327"/>
          <a:ext cx="7347790" cy="270820"/>
          <a:chOff x="0" y="35622506"/>
          <a:chExt cx="7941566" cy="274320"/>
        </a:xfrm>
      </xdr:grpSpPr>
      <xdr:sp macro="" textlink="">
        <xdr:nvSpPr>
          <xdr:cNvPr id="6" name="TextBox 5" descr="{0A0H}:">
            <a:hlinkClick xmlns:r="http://schemas.openxmlformats.org/officeDocument/2006/relationships" r:id="rId1"/>
            <a:extLst>
              <a:ext uri="{FF2B5EF4-FFF2-40B4-BE49-F238E27FC236}">
                <a16:creationId xmlns:a16="http://schemas.microsoft.com/office/drawing/2014/main" id="{312722C4-18FB-188A-A090-570A08B55A66}"/>
              </a:ext>
            </a:extLst>
          </xdr:cNvPr>
          <xdr:cNvSpPr txBox="1"/>
        </xdr:nvSpPr>
        <xdr:spPr>
          <a:xfrm flipH="1">
            <a:off x="0" y="35622506"/>
            <a:ext cx="1425980"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Overview</a:t>
            </a:r>
          </a:p>
        </xdr:txBody>
      </xdr:sp>
      <xdr:sp macro="" textlink="">
        <xdr:nvSpPr>
          <xdr:cNvPr id="7" name="TextBox 6" descr="{0A1H}:">
            <a:hlinkClick xmlns:r="http://schemas.openxmlformats.org/officeDocument/2006/relationships" r:id="rId2"/>
            <a:extLst>
              <a:ext uri="{FF2B5EF4-FFF2-40B4-BE49-F238E27FC236}">
                <a16:creationId xmlns:a16="http://schemas.microsoft.com/office/drawing/2014/main" id="{9CC5761A-3049-296A-50FC-28A23EAC26F3}"/>
              </a:ext>
            </a:extLst>
          </xdr:cNvPr>
          <xdr:cNvSpPr txBox="1"/>
        </xdr:nvSpPr>
        <xdr:spPr>
          <a:xfrm flipH="1">
            <a:off x="1629606"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Scorecard</a:t>
            </a:r>
          </a:p>
        </xdr:txBody>
      </xdr:sp>
      <xdr:sp macro="" textlink="">
        <xdr:nvSpPr>
          <xdr:cNvPr id="8" name="TextBox 7">
            <a:hlinkClick xmlns:r="http://schemas.openxmlformats.org/officeDocument/2006/relationships" r:id="rId3"/>
            <a:extLst>
              <a:ext uri="{FF2B5EF4-FFF2-40B4-BE49-F238E27FC236}">
                <a16:creationId xmlns:a16="http://schemas.microsoft.com/office/drawing/2014/main" id="{9B7D9DC5-E859-0BE4-B084-9B1CC1367899}"/>
              </a:ext>
            </a:extLst>
          </xdr:cNvPr>
          <xdr:cNvSpPr txBox="1"/>
        </xdr:nvSpPr>
        <xdr:spPr>
          <a:xfrm flipH="1">
            <a:off x="6518424" y="35622506"/>
            <a:ext cx="1423142" cy="274320"/>
          </a:xfrm>
          <a:prstGeom prst="rect">
            <a:avLst/>
          </a:prstGeom>
          <a:solidFill>
            <a:schemeClr val="accent1"/>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Resources</a:t>
            </a:r>
          </a:p>
        </xdr:txBody>
      </xdr:sp>
      <xdr:sp macro="" textlink="">
        <xdr:nvSpPr>
          <xdr:cNvPr id="9" name="TextBox 8" descr="{0A3H}:">
            <a:hlinkClick xmlns:r="http://schemas.openxmlformats.org/officeDocument/2006/relationships" r:id="rId4"/>
            <a:extLst>
              <a:ext uri="{FF2B5EF4-FFF2-40B4-BE49-F238E27FC236}">
                <a16:creationId xmlns:a16="http://schemas.microsoft.com/office/drawing/2014/main" id="{522587A7-7C8F-D586-2022-6BF470CE7DE5}"/>
              </a:ext>
            </a:extLst>
          </xdr:cNvPr>
          <xdr:cNvSpPr txBox="1"/>
        </xdr:nvSpPr>
        <xdr:spPr>
          <a:xfrm flipH="1">
            <a:off x="4888818"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Debrief</a:t>
            </a:r>
          </a:p>
        </xdr:txBody>
      </xdr:sp>
      <xdr:sp macro="" textlink="">
        <xdr:nvSpPr>
          <xdr:cNvPr id="10" name="TextBox 9" descr="{0A1H}:">
            <a:hlinkClick xmlns:r="http://schemas.openxmlformats.org/officeDocument/2006/relationships" r:id="rId5"/>
            <a:extLst>
              <a:ext uri="{FF2B5EF4-FFF2-40B4-BE49-F238E27FC236}">
                <a16:creationId xmlns:a16="http://schemas.microsoft.com/office/drawing/2014/main" id="{25E1D2C7-63AB-068D-8A79-9872993E8D70}"/>
              </a:ext>
            </a:extLst>
          </xdr:cNvPr>
          <xdr:cNvSpPr txBox="1"/>
        </xdr:nvSpPr>
        <xdr:spPr>
          <a:xfrm flipH="1">
            <a:off x="3259212" y="35622506"/>
            <a:ext cx="1425980" cy="274320"/>
          </a:xfrm>
          <a:prstGeom prst="rect">
            <a:avLst/>
          </a:prstGeom>
          <a:solidFill>
            <a:schemeClr val="accent2"/>
          </a:solidFill>
          <a:ln w="9525" cmpd="sng">
            <a:noFill/>
          </a:ln>
          <a:effectLst>
            <a:outerShdw blurRad="50800" dist="38100" dir="2700000" algn="tl" rotWithShape="0">
              <a:prstClr val="black">
                <a:alpha val="40000"/>
              </a:prstClr>
            </a:outerShd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tIns="91440" bIns="91440" rtlCol="0" anchor="ctr" anchorCtr="0"/>
          <a:lstStyle/>
          <a:p>
            <a:pPr algn="ctr"/>
            <a:r>
              <a:rPr lang="en-US" sz="1200" kern="1200" spc="20">
                <a:solidFill>
                  <a:schemeClr val="bg1"/>
                </a:solidFill>
                <a:latin typeface="+mj-lt"/>
              </a:rPr>
              <a:t>Score Analysis</a:t>
            </a: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21A8EEA-2C77-433E-A673-6C0F84CAC7F9}" name="Table3" displayName="Table3" ref="A12:C15" headerRowDxfId="93" dataDxfId="91" totalsRowDxfId="89" headerRowBorderDxfId="92" tableBorderDxfId="90" headerRowCellStyle="Accent1">
  <autoFilter ref="A12:C15" xr:uid="{C21A8EEA-2C77-433E-A673-6C0F84CAC7F9}">
    <filterColumn colId="0" hiddenButton="1"/>
    <filterColumn colId="1" hiddenButton="1"/>
    <filterColumn colId="2" hiddenButton="1"/>
  </autoFilter>
  <tableColumns count="3">
    <tableColumn id="1" xr3:uid="{CB727B99-83EA-4C70-8989-C93168A3B209}" name="Category" totalsRowLabel="Total" dataDxfId="88" totalsRowDxfId="87" dataCellStyle="Heading 3"/>
    <tableColumn id="2" xr3:uid="{6BC394F2-0A73-44E3-9629-C536CAAECA53}" name="Optimal Description" dataDxfId="86" totalsRowDxfId="85"/>
    <tableColumn id="3" xr3:uid="{99BCC3FE-FC1A-4F7E-903D-367694DBCE90}" name="Development Level" totalsRowFunction="count" dataDxfId="84" totalsRowDxfId="83"/>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90BF732-F10F-4AFB-A645-513121B50D72}" name="Table5" displayName="Table5" ref="A18:C22" totalsRowShown="0" headerRowDxfId="82" dataDxfId="80" headerRowBorderDxfId="81" tableBorderDxfId="79" totalsRowBorderDxfId="78" headerRowCellStyle="Accent1">
  <autoFilter ref="A18:C22" xr:uid="{490BF732-F10F-4AFB-A645-513121B50D72}">
    <filterColumn colId="0" hiddenButton="1"/>
    <filterColumn colId="1" hiddenButton="1"/>
    <filterColumn colId="2" hiddenButton="1"/>
  </autoFilter>
  <tableColumns count="3">
    <tableColumn id="1" xr3:uid="{5056CD5C-5652-418B-8B2D-9C450A3EFEE7}" name="Category" dataDxfId="77" dataCellStyle="Heading 3"/>
    <tableColumn id="2" xr3:uid="{A3F9ECE1-95B6-400F-A215-707A31A2730B}" name="Optimal Description" dataDxfId="76" dataCellStyle="Normal"/>
    <tableColumn id="3" xr3:uid="{9B521B83-BC6C-4BBA-9FBA-31D98E24A01E}" name="Development Level" dataDxfId="75" dataCellStyle="Normal"/>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24F4573-4206-46DB-BC44-81C2CA25842F}" name="Table6" displayName="Table6" ref="A26:C28" totalsRowShown="0" headerRowDxfId="74" dataDxfId="72" headerRowBorderDxfId="73" tableBorderDxfId="71" totalsRowBorderDxfId="70" headerRowCellStyle="Accent1">
  <autoFilter ref="A26:C28" xr:uid="{624F4573-4206-46DB-BC44-81C2CA25842F}">
    <filterColumn colId="0" hiddenButton="1"/>
    <filterColumn colId="1" hiddenButton="1"/>
    <filterColumn colId="2" hiddenButton="1"/>
  </autoFilter>
  <tableColumns count="3">
    <tableColumn id="1" xr3:uid="{B490B8BC-C5FD-4353-AB1B-D9DDDD2B0F9A}" name="Category" dataDxfId="69" dataCellStyle="Heading 3"/>
    <tableColumn id="2" xr3:uid="{9F768585-0D1A-4105-A7D6-2A0D066AA17E}" name="Optimal Description" dataDxfId="68"/>
    <tableColumn id="3" xr3:uid="{632959BB-E075-4AA0-8FAE-7C87FF9DBB78}" name="Development Level" dataDxfId="67"/>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C09C600-F083-4A3B-B009-879415A13196}" name="Table7" displayName="Table7" ref="A31:C34" totalsRowShown="0" headerRowDxfId="66" dataDxfId="64" headerRowBorderDxfId="65" tableBorderDxfId="63" totalsRowBorderDxfId="62" headerRowCellStyle="Accent1">
  <autoFilter ref="A31:C34" xr:uid="{AC09C600-F083-4A3B-B009-879415A13196}">
    <filterColumn colId="0" hiddenButton="1"/>
    <filterColumn colId="1" hiddenButton="1"/>
    <filterColumn colId="2" hiddenButton="1"/>
  </autoFilter>
  <tableColumns count="3">
    <tableColumn id="1" xr3:uid="{DFC05E71-B010-4B75-814E-9483B68B5379}" name="Category" dataDxfId="61" dataCellStyle="Heading 3"/>
    <tableColumn id="2" xr3:uid="{0DEA0D13-9081-4A76-B455-738AFBA54775}" name="Optimal Description" dataDxfId="60"/>
    <tableColumn id="3" xr3:uid="{451A7BA2-1857-4FC0-8E64-E414607674A7}" name="Development Level" dataDxfId="59"/>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14FA052-B3D9-4CCE-9EB4-1BA8E5A595DA}" name="Table8" displayName="Table8" ref="A38:C42" totalsRowShown="0" headerRowDxfId="58" dataDxfId="56" headerRowBorderDxfId="57" tableBorderDxfId="55" totalsRowBorderDxfId="54" headerRowCellStyle="Accent1">
  <autoFilter ref="A38:C42" xr:uid="{D14FA052-B3D9-4CCE-9EB4-1BA8E5A595DA}">
    <filterColumn colId="0" hiddenButton="1"/>
    <filterColumn colId="1" hiddenButton="1"/>
    <filterColumn colId="2" hiddenButton="1"/>
  </autoFilter>
  <tableColumns count="3">
    <tableColumn id="1" xr3:uid="{29588C10-2761-4533-ABB4-6CFE2CC0AAEF}" name="Category" dataDxfId="53" dataCellStyle="Heading 3"/>
    <tableColumn id="2" xr3:uid="{460194E6-D4A9-44CF-ADCE-9DE805300156}" name="Optimal Description" dataDxfId="52"/>
    <tableColumn id="3" xr3:uid="{393760E9-7D5E-47B2-88E8-5CCFC3A65A8F}" name="Development Level" dataDxfId="51"/>
  </tableColumns>
  <tableStyleInfo name="TableStyleMedium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71BFC4B-B176-4E1C-BCAA-BBFC59155B58}" name="Table9" displayName="Table9" ref="A45:C48" totalsRowShown="0" headerRowDxfId="50" dataDxfId="48" headerRowBorderDxfId="49" tableBorderDxfId="47" totalsRowBorderDxfId="46" headerRowCellStyle="Accent1">
  <autoFilter ref="A45:C48" xr:uid="{371BFC4B-B176-4E1C-BCAA-BBFC59155B58}">
    <filterColumn colId="0" hiddenButton="1"/>
    <filterColumn colId="1" hiddenButton="1"/>
    <filterColumn colId="2" hiddenButton="1"/>
  </autoFilter>
  <tableColumns count="3">
    <tableColumn id="1" xr3:uid="{7B190932-ED0B-433B-92AC-E1BC6A7F216C}" name="Category" dataDxfId="45" dataCellStyle="Heading 3"/>
    <tableColumn id="2" xr3:uid="{11FA1697-4BED-4B73-A096-1B7BFF0F04C0}" name="Optimal Description" dataDxfId="44" dataCellStyle="Normal"/>
    <tableColumn id="3" xr3:uid="{97DAE8F9-207D-4E90-A2A3-B34CECD13296}" name="Development Level" dataDxfId="43" dataCellStyle="Normal"/>
  </tableColumns>
  <tableStyleInfo name="TableStyleMedium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D9D2776-59A3-483C-A80C-E3D209441C3B}" name="Table10" displayName="Table10" ref="A57:C60" totalsRowShown="0" headerRowDxfId="42" dataDxfId="40" headerRowBorderDxfId="41" tableBorderDxfId="39" totalsRowBorderDxfId="38" headerRowCellStyle="Accent1">
  <autoFilter ref="A57:C60" xr:uid="{0D9D2776-59A3-483C-A80C-E3D209441C3B}">
    <filterColumn colId="0" hiddenButton="1"/>
    <filterColumn colId="1" hiddenButton="1"/>
    <filterColumn colId="2" hiddenButton="1"/>
  </autoFilter>
  <tableColumns count="3">
    <tableColumn id="1" xr3:uid="{82AA1BAC-DCDB-41CF-AD6A-93CFB3F4AC9B}" name="Category" dataDxfId="37" dataCellStyle="Heading 3"/>
    <tableColumn id="2" xr3:uid="{09807915-08F8-424C-89E9-0A41A66F696B}" name="Optimal Description" dataDxfId="36"/>
    <tableColumn id="3" xr3:uid="{1E686E7F-0DD0-4A8E-8C15-F79549223862}" name="Development Level" dataDxfId="35"/>
  </tableColumns>
  <tableStyleInfo name="TableStyleMedium1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7295A34-6C05-4915-99D9-5ABFDC6CEDD0}" name="Table11" displayName="Table11" ref="A51:C54" totalsRowShown="0" headerRowDxfId="34" dataDxfId="32" headerRowBorderDxfId="33" tableBorderDxfId="31" totalsRowBorderDxfId="30" headerRowCellStyle="Accent1">
  <autoFilter ref="A51:C54" xr:uid="{57295A34-6C05-4915-99D9-5ABFDC6CEDD0}">
    <filterColumn colId="0" hiddenButton="1"/>
    <filterColumn colId="1" hiddenButton="1"/>
    <filterColumn colId="2" hiddenButton="1"/>
  </autoFilter>
  <tableColumns count="3">
    <tableColumn id="1" xr3:uid="{995D7580-84BA-4161-8267-EEB6A274BE95}" name="Category" dataDxfId="29" dataCellStyle="Heading 3"/>
    <tableColumn id="2" xr3:uid="{5C92655C-6E35-472B-AB98-B653B9D0B68A}" name="Optimal Description" dataDxfId="28"/>
    <tableColumn id="3" xr3:uid="{780A67EA-1512-4D3D-AE00-E3FF605CC56A}" name="Development Level" dataDxfId="27"/>
  </tableColumns>
  <tableStyleInfo name="TableStyleMedium1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BFD0CA8-715C-4AD2-8480-499F7252CE6D}" name="Table12" displayName="Table12" ref="A64:C67" totalsRowShown="0" headerRowDxfId="26" dataDxfId="24" headerRowBorderDxfId="25" tableBorderDxfId="23" totalsRowBorderDxfId="22" headerRowCellStyle="Accent1">
  <autoFilter ref="A64:C67" xr:uid="{0BFD0CA8-715C-4AD2-8480-499F7252CE6D}">
    <filterColumn colId="0" hiddenButton="1"/>
    <filterColumn colId="1" hiddenButton="1"/>
    <filterColumn colId="2" hiddenButton="1"/>
  </autoFilter>
  <tableColumns count="3">
    <tableColumn id="1" xr3:uid="{90FC7E07-4D59-4D80-AB02-29BA1B2799B9}" name="Category" dataDxfId="21" dataCellStyle="Heading 3"/>
    <tableColumn id="2" xr3:uid="{2EF48371-C8CB-4014-888B-2AD3F3320803}" name="Optimal Description" dataDxfId="20"/>
    <tableColumn id="3" xr3:uid="{2812AA96-DF75-460B-B87C-44E430DC0193}" name="Development Level" dataDxfId="19"/>
  </tableColumns>
  <tableStyleInfo name="TableStyleMedium1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9D9E3C4-A9FA-4B40-BF68-F471F96D504F}" name="Table13" displayName="Table13" ref="A70:C72" totalsRowShown="0" headerRowDxfId="18" dataDxfId="16" headerRowBorderDxfId="17" tableBorderDxfId="15" totalsRowBorderDxfId="14" headerRowCellStyle="Accent1">
  <autoFilter ref="A70:C72" xr:uid="{D9D9E3C4-A9FA-4B40-BF68-F471F96D504F}">
    <filterColumn colId="0" hiddenButton="1"/>
    <filterColumn colId="1" hiddenButton="1"/>
    <filterColumn colId="2" hiddenButton="1"/>
  </autoFilter>
  <tableColumns count="3">
    <tableColumn id="1" xr3:uid="{DC65765D-EFEA-4AA5-99FD-249CE20445BB}" name="Category" dataDxfId="13" dataCellStyle="Heading 3"/>
    <tableColumn id="2" xr3:uid="{CAF419B2-C904-4BA9-B2EC-83E84EEC44DA}" name="Optimal Description" dataDxfId="12"/>
    <tableColumn id="3" xr3:uid="{591586FB-1DF7-4933-802A-4D5EF940389C}" name="Development Level" dataDxfId="11"/>
  </tableColumns>
  <tableStyleInfo name="TableStyleMedium1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C9C497-8156-4E9F-B0F8-B904763F54FB}" name="Table1" displayName="Table1" ref="A7:E18" headerRowDxfId="10" totalsRowDxfId="8" headerRowBorderDxfId="9" headerRowCellStyle="Accent1">
  <autoFilter ref="A7:E18" xr:uid="{41C9C497-8156-4E9F-B0F8-B904763F54FB}">
    <filterColumn colId="0" hiddenButton="1"/>
    <filterColumn colId="1" hiddenButton="1"/>
    <filterColumn colId="2" hiddenButton="1"/>
    <filterColumn colId="3" hiddenButton="1"/>
    <filterColumn colId="4" hiddenButton="1"/>
  </autoFilter>
  <tableColumns count="5">
    <tableColumn id="1" xr3:uid="{E6046F48-BD88-4B39-A619-34BB30F18310}" name="Areas of Retention" totalsRowLabel="Total" dataDxfId="7" totalsRowDxfId="6"/>
    <tableColumn id="2" xr3:uid="{54543E9F-9F87-47F7-9E7A-6182494A5694}" name="Earned Score" dataDxfId="5" totalsRowDxfId="4"/>
    <tableColumn id="3" xr3:uid="{36B9E46E-3EAB-4D42-8BCD-47BD479DBAD3}" name="Highest Possible Score" dataDxfId="3"/>
    <tableColumn id="5" xr3:uid="{CBECE734-ACCC-4BAE-8F7E-8F58134073BB}" name="Link to Resources" dataDxfId="2"/>
    <tableColumn id="4" xr3:uid="{47FA3CE4-3627-46E8-8F95-9D39DEB30B76}" name="Status" totalsRowFunction="sum" dataDxfId="1">
      <calculatedColumnFormula>B8/C8</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APHL">
      <a:dk1>
        <a:sysClr val="windowText" lastClr="000000"/>
      </a:dk1>
      <a:lt1>
        <a:sysClr val="window" lastClr="FFFFFF"/>
      </a:lt1>
      <a:dk2>
        <a:srgbClr val="0C0C0C"/>
      </a:dk2>
      <a:lt2>
        <a:srgbClr val="F2F2F2"/>
      </a:lt2>
      <a:accent1>
        <a:srgbClr val="009999"/>
      </a:accent1>
      <a:accent2>
        <a:srgbClr val="990000"/>
      </a:accent2>
      <a:accent3>
        <a:srgbClr val="68BD49"/>
      </a:accent3>
      <a:accent4>
        <a:srgbClr val="EBAB21"/>
      </a:accent4>
      <a:accent5>
        <a:srgbClr val="E37C1D"/>
      </a:accent5>
      <a:accent6>
        <a:srgbClr val="9960A7"/>
      </a:accent6>
      <a:hlink>
        <a:srgbClr val="990000"/>
      </a:hlink>
      <a:folHlink>
        <a:srgbClr val="262626"/>
      </a:folHlink>
    </a:clrScheme>
    <a:fontScheme name="Franklin Gothic">
      <a:majorFont>
        <a:latin typeface="Franklin Gothic Medium" panose="020B0603020102020204"/>
        <a:ea typeface=""/>
        <a:cs typeface=""/>
        <a:font script="Jpan" typeface="HG創英角ｺﾞｼｯｸUB"/>
        <a:font script="Hang" typeface="돋움"/>
        <a:font script="Hans" typeface="隶书"/>
        <a:font script="Hant" typeface="微軟正黑體"/>
        <a:font script="Arab" typeface="Tahoma"/>
        <a:font script="Hebr" typeface="Aharoni"/>
        <a:font script="Thai" typeface="Lily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Franklin Gothic Book" panose="020B0503020102020204"/>
        <a:ea typeface=""/>
        <a:cs typeface=""/>
        <a:font script="Jpan" typeface="HGｺﾞｼｯｸE"/>
        <a:font script="Hang" typeface="돋움"/>
        <a:font script="Hans" typeface="华文楷体"/>
        <a:font script="Hant" typeface="微軟正黑體"/>
        <a:font script="Arab" typeface="Tahoma"/>
        <a:font script="Hebr" typeface="Aharoni"/>
        <a:font script="Thai" typeface="Lily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phl.org/aboutAPHL/publications/Documents/SIG_Recruitment-Retention-toolkit.pdf"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table" Target="../tables/table5.xml"/><Relationship Id="rId13" Type="http://schemas.openxmlformats.org/officeDocument/2006/relationships/table" Target="../tables/table10.xml"/><Relationship Id="rId3" Type="http://schemas.openxmlformats.org/officeDocument/2006/relationships/vmlDrawing" Target="../drawings/vmlDrawing2.vml"/><Relationship Id="rId7" Type="http://schemas.openxmlformats.org/officeDocument/2006/relationships/table" Target="../tables/table4.xml"/><Relationship Id="rId12" Type="http://schemas.openxmlformats.org/officeDocument/2006/relationships/table" Target="../tables/table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3.xml"/><Relationship Id="rId11" Type="http://schemas.openxmlformats.org/officeDocument/2006/relationships/table" Target="../tables/table8.xml"/><Relationship Id="rId5" Type="http://schemas.openxmlformats.org/officeDocument/2006/relationships/table" Target="../tables/table2.xml"/><Relationship Id="rId10" Type="http://schemas.openxmlformats.org/officeDocument/2006/relationships/table" Target="../tables/table7.xml"/><Relationship Id="rId4" Type="http://schemas.openxmlformats.org/officeDocument/2006/relationships/table" Target="../tables/table1.xml"/><Relationship Id="rId9" Type="http://schemas.openxmlformats.org/officeDocument/2006/relationships/table" Target="../tables/table6.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phl.org/aboutAPHL/publications/Documents/SIG_Recruitment-Retention-toolkit.pdf" TargetMode="External"/><Relationship Id="rId5" Type="http://schemas.openxmlformats.org/officeDocument/2006/relationships/table" Target="../tables/table11.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aphl.org/professional_development/Pages/Teambuilding-Toolkit.aspx" TargetMode="External"/><Relationship Id="rId13" Type="http://schemas.openxmlformats.org/officeDocument/2006/relationships/hyperlink" Target="http://www.aphl.org/Career-Pathways/Academic-Partnerships/STEMToolkitDocs/2014%20Executive%20Summary%20CDC-APHL%20Laboratory%20Workforce%20Strategic%20Plan.pdf" TargetMode="External"/><Relationship Id="rId18" Type="http://schemas.openxmlformats.org/officeDocument/2006/relationships/printerSettings" Target="../printerSettings/printerSettings5.bin"/><Relationship Id="rId3" Type="http://schemas.openxmlformats.org/officeDocument/2006/relationships/hyperlink" Target="https://doi.org/10.1097/phh.0000000000000308" TargetMode="External"/><Relationship Id="rId7" Type="http://schemas.openxmlformats.org/officeDocument/2006/relationships/hyperlink" Target="http://www.aphl.org/aboutAPHL/publications/Documents/APHL_PracticalGuideLaboratoryLeaders_2015.pdf" TargetMode="External"/><Relationship Id="rId12" Type="http://schemas.openxmlformats.org/officeDocument/2006/relationships/hyperlink" Target="https://www.aphl.org/aboutAPHL/publications/lab-matters/Pages/Many-Career-Pathways.aspx" TargetMode="External"/><Relationship Id="rId17" Type="http://schemas.openxmlformats.org/officeDocument/2006/relationships/hyperlink" Target="https://www.aphl.org/aboutAPHL/publications/_layouts/15/WopiFrame.aspx?sourcedoc=/aboutAPHL/publications/Documents/APHL-Knowledge-Retention-Toolkit.xlsx&amp;action=default" TargetMode="External"/><Relationship Id="rId2" Type="http://schemas.openxmlformats.org/officeDocument/2006/relationships/hyperlink" Target="http://www.aphl.org/aboutAPHL/publications/Documents/QSA-2022-Workforce-Compensation-Gaps.pdf" TargetMode="External"/><Relationship Id="rId16" Type="http://schemas.openxmlformats.org/officeDocument/2006/relationships/hyperlink" Target="https://www.aphl.org/MRC/Pages/default.aspx" TargetMode="External"/><Relationship Id="rId20" Type="http://schemas.openxmlformats.org/officeDocument/2006/relationships/vmlDrawing" Target="../drawings/vmlDrawing5.vml"/><Relationship Id="rId1" Type="http://schemas.openxmlformats.org/officeDocument/2006/relationships/hyperlink" Target="http://www.cdc.gov/workplace-health-promotion/php/about/" TargetMode="External"/><Relationship Id="rId6" Type="http://schemas.openxmlformats.org/officeDocument/2006/relationships/hyperlink" Target="http://www.aphl.org/training/Pages/employee-advocacy-resources.aspx" TargetMode="External"/><Relationship Id="rId11" Type="http://schemas.openxmlformats.org/officeDocument/2006/relationships/hyperlink" Target="http://www.cdc.gov/safe-labs/php/resources-tools/index.html" TargetMode="External"/><Relationship Id="rId5" Type="http://schemas.openxmlformats.org/officeDocument/2006/relationships/hyperlink" Target="http://www.aphl.org/aboutAPHL/publications/Documents/APHL_PracticalGuideLaboratoryLeaders_2015.pdf" TargetMode="External"/><Relationship Id="rId15" Type="http://schemas.openxmlformats.org/officeDocument/2006/relationships/hyperlink" Target="https://www.aphl.org/aboutAPHL/publications/Pages/default.aspx" TargetMode="External"/><Relationship Id="rId10" Type="http://schemas.openxmlformats.org/officeDocument/2006/relationships/hyperlink" Target="http://www.cdc.gov/safe-labs/php/echo-biosafety/public-health-laboratory-professional-burnout-and-effect-on-safety.html" TargetMode="External"/><Relationship Id="rId19" Type="http://schemas.openxmlformats.org/officeDocument/2006/relationships/drawing" Target="../drawings/drawing5.xml"/><Relationship Id="rId4" Type="http://schemas.openxmlformats.org/officeDocument/2006/relationships/hyperlink" Target="https://doi.org/10.1097/phh.0000000000000935" TargetMode="External"/><Relationship Id="rId9" Type="http://schemas.openxmlformats.org/officeDocument/2006/relationships/hyperlink" Target="http://www.cdc.gov/mental-health/caring/providing-support-for-workers-and-professionals.html" TargetMode="External"/><Relationship Id="rId14" Type="http://schemas.openxmlformats.org/officeDocument/2006/relationships/hyperlink" Target="https://www.aphl.org/training/Pages/default.aspx"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9E71-F102-48D6-A863-DD9AB8E90101}">
  <sheetPr>
    <tabColor theme="4"/>
  </sheetPr>
  <dimension ref="A1:XFC13"/>
  <sheetViews>
    <sheetView showGridLines="0" showRowColHeaders="0" tabSelected="1" showRuler="0" view="pageLayout" zoomScaleNormal="100" workbookViewId="0"/>
  </sheetViews>
  <sheetFormatPr defaultColWidth="0" defaultRowHeight="13.5" zeroHeight="1" x14ac:dyDescent="0.25"/>
  <cols>
    <col min="1" max="1" width="116.25" customWidth="1"/>
    <col min="2" max="16382" width="10.375" hidden="1"/>
    <col min="16383" max="16383" width="0.75" hidden="1" customWidth="1"/>
  </cols>
  <sheetData>
    <row r="1" spans="1:1" ht="35.25" customHeight="1" x14ac:dyDescent="0.45">
      <c r="A1" s="51" t="s">
        <v>0</v>
      </c>
    </row>
    <row r="2" spans="1:1" ht="16.5" x14ac:dyDescent="0.25">
      <c r="A2" s="52" t="s">
        <v>1</v>
      </c>
    </row>
    <row r="3" spans="1:1" ht="45.95" customHeight="1" thickBot="1" x14ac:dyDescent="0.55000000000000004">
      <c r="A3" s="53" t="s">
        <v>2</v>
      </c>
    </row>
    <row r="4" spans="1:1" ht="229.5" customHeight="1" thickTop="1" x14ac:dyDescent="0.25">
      <c r="A4" s="50" t="s">
        <v>3</v>
      </c>
    </row>
    <row r="5" spans="1:1" x14ac:dyDescent="0.25"/>
    <row r="6" spans="1:1" ht="23.1" customHeight="1" x14ac:dyDescent="0.25">
      <c r="A6" s="54" t="s">
        <v>4</v>
      </c>
    </row>
    <row r="7" spans="1:1" x14ac:dyDescent="0.25"/>
    <row r="8" spans="1:1" x14ac:dyDescent="0.25"/>
    <row r="9" spans="1:1" x14ac:dyDescent="0.25"/>
    <row r="10" spans="1:1" x14ac:dyDescent="0.25"/>
    <row r="11" spans="1:1" x14ac:dyDescent="0.25"/>
    <row r="12" spans="1:1" ht="41.25" customHeight="1" x14ac:dyDescent="0.25"/>
    <row r="13" spans="1:1" x14ac:dyDescent="0.25"/>
  </sheetData>
  <sheetProtection algorithmName="SHA-512" hashValue="xbPAPvMXwncbXGCuxsMa4VpuV5pXid0cReaOa+/LWhaUAhKxJacGDBnohtT/fgQQMup7I8Qsve/Vusf+6l+CAw==" saltValue="9HJ9QCpwaoa4GqP/4nzcaA==" spinCount="100000" sheet="1" formatCells="0" formatColumns="0" formatRows="0" insertColumns="0" insertRows="0" insertHyperlinks="0" deleteColumns="0" deleteRows="0" sort="0" autoFilter="0" pivotTables="0"/>
  <hyperlinks>
    <hyperlink ref="A6" r:id="rId1" display="https://www.aphl.org/aboutAPHL/publications/Documents/SIG_Recruitment-Retention-toolkit.pdf" xr:uid="{906BE657-67B9-4E1E-8119-737C0C1BDFF9}"/>
  </hyperlinks>
  <pageMargins left="0.75" right="0.75" top="0.75" bottom="1.25" header="0.3" footer="0.25"/>
  <pageSetup orientation="landscape" r:id="rId2"/>
  <headerFooter differentFirst="1">
    <oddHeader>&amp;CPublic Health Laboratory Workforce Retention Scorecard</oddHeader>
    <oddFooter>&amp;L&amp;G&amp;R&amp;"-,Bold"
&amp;A &amp;"-,Regular"| &amp;P</oddFooter>
    <firstFooter>&amp;L&amp;G&amp;R&amp;"-,Bold"&amp;14&amp;K04+000Association of Public Health Laboratories &amp;"-,Regular"&amp;11&amp;K01+000
&amp;10 7700 Wisconsin Avenue, Suite 1000 Bethesda, MD 20814</first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pageSetUpPr fitToPage="1"/>
  </sheetPr>
  <dimension ref="A1:XFC100"/>
  <sheetViews>
    <sheetView showGridLines="0" showRowColHeaders="0" showRuler="0" view="pageLayout" topLeftCell="A5" zoomScaleNormal="70" zoomScaleSheetLayoutView="55" workbookViewId="0">
      <selection activeCell="B63" sqref="B63"/>
    </sheetView>
  </sheetViews>
  <sheetFormatPr defaultColWidth="0" defaultRowHeight="13.5" zeroHeight="1" x14ac:dyDescent="0.25"/>
  <cols>
    <col min="1" max="1" width="22.625" customWidth="1"/>
    <col min="2" max="2" width="74.125" customWidth="1"/>
    <col min="3" max="3" width="23.75" customWidth="1"/>
    <col min="4" max="4" width="3.375" style="27" customWidth="1"/>
    <col min="5" max="16383" width="2.625" hidden="1"/>
    <col min="16384" max="16384" width="1.125" hidden="1" customWidth="1"/>
  </cols>
  <sheetData>
    <row r="1" spans="1:4" ht="30" customHeight="1" thickBot="1" x14ac:dyDescent="0.55000000000000004">
      <c r="A1" s="5" t="s">
        <v>37</v>
      </c>
      <c r="B1" s="5"/>
      <c r="C1" s="5"/>
    </row>
    <row r="2" spans="1:4" ht="36" customHeight="1" thickTop="1" x14ac:dyDescent="0.4">
      <c r="A2" s="44" t="s">
        <v>38</v>
      </c>
      <c r="B2" s="44"/>
      <c r="C2" s="44"/>
    </row>
    <row r="3" spans="1:4" ht="153.75" customHeight="1" x14ac:dyDescent="0.25">
      <c r="A3" s="83" t="s">
        <v>39</v>
      </c>
      <c r="B3" s="84"/>
      <c r="C3" s="84"/>
    </row>
    <row r="4" spans="1:4" ht="23.85" customHeight="1" x14ac:dyDescent="0.25">
      <c r="A4" s="45" t="s">
        <v>40</v>
      </c>
      <c r="B4" s="91" t="s">
        <v>41</v>
      </c>
      <c r="C4" s="92"/>
    </row>
    <row r="5" spans="1:4" ht="27" customHeight="1" x14ac:dyDescent="0.25">
      <c r="A5" s="46" t="s">
        <v>42</v>
      </c>
      <c r="B5" s="85" t="s">
        <v>43</v>
      </c>
      <c r="C5" s="86"/>
    </row>
    <row r="6" spans="1:4" ht="27" customHeight="1" x14ac:dyDescent="0.25">
      <c r="A6" s="47" t="s">
        <v>44</v>
      </c>
      <c r="B6" s="87" t="s">
        <v>45</v>
      </c>
      <c r="C6" s="88"/>
    </row>
    <row r="7" spans="1:4" ht="27" customHeight="1" x14ac:dyDescent="0.25">
      <c r="A7" s="46" t="s">
        <v>46</v>
      </c>
      <c r="B7" s="85" t="s">
        <v>47</v>
      </c>
      <c r="C7" s="86"/>
    </row>
    <row r="8" spans="1:4" ht="27" customHeight="1" x14ac:dyDescent="0.25">
      <c r="A8" s="47" t="s">
        <v>48</v>
      </c>
      <c r="B8" s="87" t="s">
        <v>49</v>
      </c>
      <c r="C8" s="88"/>
    </row>
    <row r="9" spans="1:4" ht="27" customHeight="1" x14ac:dyDescent="0.25">
      <c r="A9" s="46" t="s">
        <v>50</v>
      </c>
      <c r="B9" s="89" t="s">
        <v>51</v>
      </c>
      <c r="C9" s="90"/>
    </row>
    <row r="10" spans="1:4" ht="86.25" customHeight="1" x14ac:dyDescent="0.25"/>
    <row r="11" spans="1:4" ht="36" customHeight="1" x14ac:dyDescent="0.4">
      <c r="A11" s="33" t="s">
        <v>52</v>
      </c>
      <c r="B11" s="33"/>
      <c r="C11" s="33"/>
    </row>
    <row r="12" spans="1:4" s="42" customFormat="1" ht="23.85" customHeight="1" x14ac:dyDescent="0.4">
      <c r="A12" s="36" t="s">
        <v>53</v>
      </c>
      <c r="B12" s="37" t="s">
        <v>54</v>
      </c>
      <c r="C12" s="38" t="s">
        <v>55</v>
      </c>
      <c r="D12" s="27"/>
    </row>
    <row r="13" spans="1:4" s="34" customFormat="1" ht="36" customHeight="1" x14ac:dyDescent="0.25">
      <c r="A13" s="24" t="s">
        <v>5</v>
      </c>
      <c r="B13" s="25" t="s">
        <v>56</v>
      </c>
      <c r="C13" s="3" t="s">
        <v>57</v>
      </c>
      <c r="D13" s="27"/>
    </row>
    <row r="14" spans="1:4" s="34" customFormat="1" ht="36" customHeight="1" x14ac:dyDescent="0.25">
      <c r="A14" s="24" t="s">
        <v>6</v>
      </c>
      <c r="B14" s="25" t="s">
        <v>58</v>
      </c>
      <c r="C14" s="3" t="s">
        <v>57</v>
      </c>
      <c r="D14" s="27"/>
    </row>
    <row r="15" spans="1:4" s="34" customFormat="1" ht="36" customHeight="1" x14ac:dyDescent="0.25">
      <c r="A15" s="43" t="s">
        <v>59</v>
      </c>
      <c r="B15" s="40" t="s">
        <v>184</v>
      </c>
      <c r="C15" s="3" t="s">
        <v>57</v>
      </c>
      <c r="D15" s="27"/>
    </row>
    <row r="16" spans="1:4" ht="36" customHeight="1" x14ac:dyDescent="0.25">
      <c r="A16" s="30" t="s">
        <v>60</v>
      </c>
      <c r="B16" s="81"/>
      <c r="C16" s="82"/>
    </row>
    <row r="17" spans="1:4" s="39" customFormat="1" ht="36" customHeight="1" x14ac:dyDescent="0.4">
      <c r="A17" s="33" t="s">
        <v>61</v>
      </c>
      <c r="D17" s="27"/>
    </row>
    <row r="18" spans="1:4" s="39" customFormat="1" ht="23.85" customHeight="1" x14ac:dyDescent="0.25">
      <c r="A18" s="36" t="s">
        <v>53</v>
      </c>
      <c r="B18" s="37" t="s">
        <v>54</v>
      </c>
      <c r="C18" s="38" t="s">
        <v>55</v>
      </c>
      <c r="D18" s="27"/>
    </row>
    <row r="19" spans="1:4" s="34" customFormat="1" ht="36" customHeight="1" x14ac:dyDescent="0.25">
      <c r="A19" s="26" t="s">
        <v>7</v>
      </c>
      <c r="B19" s="41" t="s">
        <v>8</v>
      </c>
      <c r="C19" s="4" t="s">
        <v>57</v>
      </c>
      <c r="D19" s="27"/>
    </row>
    <row r="20" spans="1:4" s="34" customFormat="1" ht="28.7" customHeight="1" x14ac:dyDescent="0.25">
      <c r="A20" s="26" t="s">
        <v>9</v>
      </c>
      <c r="B20" s="41" t="s">
        <v>62</v>
      </c>
      <c r="C20" s="4" t="s">
        <v>57</v>
      </c>
      <c r="D20" s="27"/>
    </row>
    <row r="21" spans="1:4" s="34" customFormat="1" ht="36" customHeight="1" x14ac:dyDescent="0.25">
      <c r="A21" s="26" t="s">
        <v>10</v>
      </c>
      <c r="B21" s="41" t="s">
        <v>63</v>
      </c>
      <c r="C21" s="4" t="s">
        <v>57</v>
      </c>
      <c r="D21" s="27"/>
    </row>
    <row r="22" spans="1:4" s="34" customFormat="1" ht="63" customHeight="1" x14ac:dyDescent="0.25">
      <c r="A22" s="31" t="s">
        <v>11</v>
      </c>
      <c r="B22" s="40" t="s">
        <v>64</v>
      </c>
      <c r="C22" s="48" t="s">
        <v>57</v>
      </c>
      <c r="D22" s="27"/>
    </row>
    <row r="23" spans="1:4" s="34" customFormat="1" ht="36" customHeight="1" x14ac:dyDescent="0.25">
      <c r="A23" s="30" t="s">
        <v>65</v>
      </c>
      <c r="B23" s="81"/>
      <c r="C23" s="82"/>
      <c r="D23" s="27"/>
    </row>
    <row r="24" spans="1:4" ht="12" customHeight="1" x14ac:dyDescent="0.25">
      <c r="D24"/>
    </row>
    <row r="25" spans="1:4" ht="36" customHeight="1" x14ac:dyDescent="0.4">
      <c r="A25" s="33" t="s">
        <v>66</v>
      </c>
      <c r="B25" s="6"/>
      <c r="C25" s="6"/>
    </row>
    <row r="26" spans="1:4" s="42" customFormat="1" ht="23.85" customHeight="1" x14ac:dyDescent="0.4">
      <c r="A26" s="36" t="s">
        <v>53</v>
      </c>
      <c r="B26" s="37" t="s">
        <v>54</v>
      </c>
      <c r="C26" s="38" t="s">
        <v>55</v>
      </c>
      <c r="D26" s="27"/>
    </row>
    <row r="27" spans="1:4" ht="36" customHeight="1" x14ac:dyDescent="0.25">
      <c r="A27" s="26" t="s">
        <v>12</v>
      </c>
      <c r="B27" s="41" t="s">
        <v>67</v>
      </c>
      <c r="C27" s="4" t="s">
        <v>57</v>
      </c>
    </row>
    <row r="28" spans="1:4" ht="36" customHeight="1" x14ac:dyDescent="0.25">
      <c r="A28" s="31" t="s">
        <v>13</v>
      </c>
      <c r="B28" s="40" t="s">
        <v>68</v>
      </c>
      <c r="C28" s="4" t="s">
        <v>57</v>
      </c>
    </row>
    <row r="29" spans="1:4" ht="31.5" x14ac:dyDescent="0.25">
      <c r="A29" s="30" t="s">
        <v>69</v>
      </c>
      <c r="B29" s="81"/>
      <c r="C29" s="82"/>
    </row>
    <row r="30" spans="1:4" s="42" customFormat="1" ht="36" customHeight="1" x14ac:dyDescent="0.4">
      <c r="A30" s="33" t="s">
        <v>70</v>
      </c>
      <c r="B30" s="6"/>
      <c r="C30" s="6"/>
      <c r="D30" s="27"/>
    </row>
    <row r="31" spans="1:4" ht="23.85" customHeight="1" x14ac:dyDescent="0.25">
      <c r="A31" s="36" t="s">
        <v>53</v>
      </c>
      <c r="B31" s="37" t="s">
        <v>54</v>
      </c>
      <c r="C31" s="38" t="s">
        <v>55</v>
      </c>
    </row>
    <row r="32" spans="1:4" s="42" customFormat="1" ht="36" customHeight="1" x14ac:dyDescent="0.4">
      <c r="A32" s="26" t="s">
        <v>14</v>
      </c>
      <c r="B32" s="41" t="s">
        <v>71</v>
      </c>
      <c r="C32" s="4" t="s">
        <v>57</v>
      </c>
      <c r="D32" s="27"/>
    </row>
    <row r="33" spans="1:4" ht="36" customHeight="1" x14ac:dyDescent="0.25">
      <c r="A33" s="26" t="s">
        <v>15</v>
      </c>
      <c r="B33" s="41" t="s">
        <v>72</v>
      </c>
      <c r="C33" s="4" t="s">
        <v>57</v>
      </c>
    </row>
    <row r="34" spans="1:4" ht="36" customHeight="1" x14ac:dyDescent="0.25">
      <c r="A34" s="31" t="s">
        <v>16</v>
      </c>
      <c r="B34" s="40" t="s">
        <v>73</v>
      </c>
      <c r="C34" s="4" t="s">
        <v>57</v>
      </c>
    </row>
    <row r="35" spans="1:4" ht="31.5" x14ac:dyDescent="0.25">
      <c r="A35" s="30" t="s">
        <v>74</v>
      </c>
      <c r="B35" s="81"/>
      <c r="C35" s="82"/>
    </row>
    <row r="36" spans="1:4" ht="87" customHeight="1" x14ac:dyDescent="0.25">
      <c r="D36"/>
    </row>
    <row r="37" spans="1:4" ht="36" customHeight="1" x14ac:dyDescent="0.4">
      <c r="A37" s="33" t="s">
        <v>75</v>
      </c>
      <c r="B37" s="6"/>
      <c r="C37" s="6"/>
    </row>
    <row r="38" spans="1:4" s="42" customFormat="1" ht="23.85" customHeight="1" x14ac:dyDescent="0.4">
      <c r="A38" s="36" t="s">
        <v>53</v>
      </c>
      <c r="B38" s="37" t="s">
        <v>54</v>
      </c>
      <c r="C38" s="38" t="s">
        <v>55</v>
      </c>
      <c r="D38" s="27"/>
    </row>
    <row r="39" spans="1:4" ht="36" customHeight="1" x14ac:dyDescent="0.25">
      <c r="A39" s="26" t="s">
        <v>17</v>
      </c>
      <c r="B39" s="41" t="s">
        <v>76</v>
      </c>
      <c r="C39" s="4" t="s">
        <v>57</v>
      </c>
    </row>
    <row r="40" spans="1:4" s="42" customFormat="1" ht="36" customHeight="1" x14ac:dyDescent="0.4">
      <c r="A40" s="26" t="s">
        <v>18</v>
      </c>
      <c r="B40" s="41" t="s">
        <v>19</v>
      </c>
      <c r="C40" s="4" t="s">
        <v>57</v>
      </c>
      <c r="D40" s="27"/>
    </row>
    <row r="41" spans="1:4" ht="36" customHeight="1" x14ac:dyDescent="0.25">
      <c r="A41" s="26" t="s">
        <v>20</v>
      </c>
      <c r="B41" s="41" t="s">
        <v>21</v>
      </c>
      <c r="C41" s="4" t="s">
        <v>57</v>
      </c>
    </row>
    <row r="42" spans="1:4" ht="50.25" customHeight="1" x14ac:dyDescent="0.25">
      <c r="A42" s="31" t="s">
        <v>22</v>
      </c>
      <c r="B42" s="40" t="s">
        <v>23</v>
      </c>
      <c r="C42" s="4" t="s">
        <v>57</v>
      </c>
    </row>
    <row r="43" spans="1:4" ht="31.5" x14ac:dyDescent="0.25">
      <c r="A43" s="30" t="s">
        <v>77</v>
      </c>
      <c r="B43" s="81"/>
      <c r="C43" s="82"/>
    </row>
    <row r="44" spans="1:4" ht="36" customHeight="1" x14ac:dyDescent="0.4">
      <c r="A44" s="94" t="s">
        <v>78</v>
      </c>
      <c r="B44" s="94"/>
      <c r="C44" s="94"/>
    </row>
    <row r="45" spans="1:4" ht="23.85" customHeight="1" x14ac:dyDescent="0.25">
      <c r="A45" s="36" t="s">
        <v>53</v>
      </c>
      <c r="B45" s="37" t="s">
        <v>54</v>
      </c>
      <c r="C45" s="38" t="s">
        <v>55</v>
      </c>
    </row>
    <row r="46" spans="1:4" ht="47.25" x14ac:dyDescent="0.25">
      <c r="A46" s="26" t="s">
        <v>185</v>
      </c>
      <c r="B46" s="41" t="s">
        <v>186</v>
      </c>
      <c r="C46" s="4" t="s">
        <v>57</v>
      </c>
    </row>
    <row r="47" spans="1:4" ht="27" x14ac:dyDescent="0.25">
      <c r="A47" s="26" t="s">
        <v>24</v>
      </c>
      <c r="B47" s="41" t="s">
        <v>79</v>
      </c>
      <c r="C47" s="4" t="s">
        <v>57</v>
      </c>
    </row>
    <row r="48" spans="1:4" ht="40.5" x14ac:dyDescent="0.25">
      <c r="A48" s="31" t="s">
        <v>32</v>
      </c>
      <c r="B48" s="40" t="s">
        <v>80</v>
      </c>
      <c r="C48" s="4" t="s">
        <v>57</v>
      </c>
    </row>
    <row r="49" spans="1:4" ht="31.5" x14ac:dyDescent="0.25">
      <c r="A49" s="30" t="s">
        <v>81</v>
      </c>
      <c r="B49" s="81"/>
      <c r="C49" s="82"/>
    </row>
    <row r="50" spans="1:4" s="35" customFormat="1" ht="39" customHeight="1" x14ac:dyDescent="0.4">
      <c r="A50" s="93" t="s">
        <v>82</v>
      </c>
      <c r="B50" s="93"/>
      <c r="C50" s="93"/>
      <c r="D50" s="34"/>
    </row>
    <row r="51" spans="1:4" ht="23.85" customHeight="1" x14ac:dyDescent="0.25">
      <c r="A51" s="36" t="s">
        <v>53</v>
      </c>
      <c r="B51" s="37" t="s">
        <v>54</v>
      </c>
      <c r="C51" s="38" t="s">
        <v>55</v>
      </c>
    </row>
    <row r="52" spans="1:4" ht="36" customHeight="1" x14ac:dyDescent="0.25">
      <c r="A52" s="26" t="s">
        <v>25</v>
      </c>
      <c r="B52" s="10" t="s">
        <v>26</v>
      </c>
      <c r="C52" s="49" t="s">
        <v>57</v>
      </c>
    </row>
    <row r="53" spans="1:4" ht="36" customHeight="1" x14ac:dyDescent="0.25">
      <c r="A53" s="26" t="s">
        <v>27</v>
      </c>
      <c r="B53" s="10" t="s">
        <v>28</v>
      </c>
      <c r="C53" s="49" t="s">
        <v>57</v>
      </c>
    </row>
    <row r="54" spans="1:4" ht="36" customHeight="1" x14ac:dyDescent="0.25">
      <c r="A54" s="31" t="s">
        <v>29</v>
      </c>
      <c r="B54" s="32" t="s">
        <v>83</v>
      </c>
      <c r="C54" s="49" t="s">
        <v>57</v>
      </c>
    </row>
    <row r="55" spans="1:4" ht="36" customHeight="1" x14ac:dyDescent="0.25">
      <c r="A55" s="30" t="s">
        <v>84</v>
      </c>
      <c r="B55" s="81"/>
      <c r="C55" s="82"/>
    </row>
    <row r="56" spans="1:4" s="35" customFormat="1" ht="36" customHeight="1" x14ac:dyDescent="0.4">
      <c r="A56" s="33" t="s">
        <v>85</v>
      </c>
      <c r="B56" s="33"/>
      <c r="C56" s="33"/>
      <c r="D56" s="34"/>
    </row>
    <row r="57" spans="1:4" ht="23.85" customHeight="1" x14ac:dyDescent="0.25">
      <c r="A57" s="36" t="s">
        <v>53</v>
      </c>
      <c r="B57" s="37" t="s">
        <v>54</v>
      </c>
      <c r="C57" s="38" t="s">
        <v>55</v>
      </c>
    </row>
    <row r="58" spans="1:4" ht="36" customHeight="1" x14ac:dyDescent="0.25">
      <c r="A58" s="26" t="s">
        <v>30</v>
      </c>
      <c r="B58" s="10" t="s">
        <v>86</v>
      </c>
      <c r="C58" s="49" t="s">
        <v>57</v>
      </c>
    </row>
    <row r="59" spans="1:4" ht="36" customHeight="1" x14ac:dyDescent="0.25">
      <c r="A59" s="26" t="s">
        <v>31</v>
      </c>
      <c r="B59" s="10" t="s">
        <v>87</v>
      </c>
      <c r="C59" s="49" t="s">
        <v>57</v>
      </c>
    </row>
    <row r="60" spans="1:4" ht="36" customHeight="1" x14ac:dyDescent="0.25">
      <c r="A60" s="31" t="s">
        <v>88</v>
      </c>
      <c r="B60" s="32" t="s">
        <v>89</v>
      </c>
      <c r="C60" s="49" t="s">
        <v>57</v>
      </c>
    </row>
    <row r="61" spans="1:4" ht="36" customHeight="1" x14ac:dyDescent="0.25">
      <c r="A61" s="30" t="s">
        <v>90</v>
      </c>
      <c r="B61" s="81"/>
      <c r="C61" s="82"/>
    </row>
    <row r="62" spans="1:4" ht="61.5" customHeight="1" x14ac:dyDescent="0.25">
      <c r="D62"/>
    </row>
    <row r="63" spans="1:4" s="35" customFormat="1" ht="28.5" customHeight="1" x14ac:dyDescent="0.4">
      <c r="A63" s="33" t="s">
        <v>91</v>
      </c>
      <c r="B63" s="39"/>
      <c r="C63" s="39"/>
      <c r="D63" s="34"/>
    </row>
    <row r="64" spans="1:4" ht="23.85" customHeight="1" x14ac:dyDescent="0.25">
      <c r="A64" s="36" t="s">
        <v>53</v>
      </c>
      <c r="B64" s="37" t="s">
        <v>54</v>
      </c>
      <c r="C64" s="38" t="s">
        <v>55</v>
      </c>
    </row>
    <row r="65" spans="1:4" ht="36" customHeight="1" x14ac:dyDescent="0.25">
      <c r="A65" s="26" t="s">
        <v>33</v>
      </c>
      <c r="B65" s="10" t="s">
        <v>92</v>
      </c>
      <c r="C65" s="49" t="s">
        <v>57</v>
      </c>
    </row>
    <row r="66" spans="1:4" ht="36" customHeight="1" x14ac:dyDescent="0.25">
      <c r="A66" s="26" t="s">
        <v>34</v>
      </c>
      <c r="B66" s="10" t="s">
        <v>35</v>
      </c>
      <c r="C66" s="49" t="s">
        <v>57</v>
      </c>
    </row>
    <row r="67" spans="1:4" ht="36" customHeight="1" x14ac:dyDescent="0.25">
      <c r="A67" s="31" t="s">
        <v>36</v>
      </c>
      <c r="B67" s="32" t="s">
        <v>93</v>
      </c>
      <c r="C67" s="49" t="s">
        <v>57</v>
      </c>
    </row>
    <row r="68" spans="1:4" ht="36" customHeight="1" x14ac:dyDescent="0.25">
      <c r="A68" s="30" t="s">
        <v>94</v>
      </c>
      <c r="B68" s="81"/>
      <c r="C68" s="82"/>
    </row>
    <row r="69" spans="1:4" s="35" customFormat="1" ht="39" customHeight="1" x14ac:dyDescent="0.4">
      <c r="A69" s="33" t="s">
        <v>95</v>
      </c>
      <c r="B69" s="33"/>
      <c r="C69" s="33"/>
      <c r="D69" s="34"/>
    </row>
    <row r="70" spans="1:4" ht="23.85" customHeight="1" x14ac:dyDescent="0.25">
      <c r="A70" s="36" t="s">
        <v>53</v>
      </c>
      <c r="B70" s="37" t="s">
        <v>54</v>
      </c>
      <c r="C70" s="38" t="s">
        <v>55</v>
      </c>
    </row>
    <row r="71" spans="1:4" ht="51" customHeight="1" x14ac:dyDescent="0.25">
      <c r="A71" s="26" t="s">
        <v>96</v>
      </c>
      <c r="B71" s="10" t="s">
        <v>97</v>
      </c>
      <c r="C71" s="49" t="s">
        <v>57</v>
      </c>
    </row>
    <row r="72" spans="1:4" ht="61.5" customHeight="1" x14ac:dyDescent="0.25">
      <c r="A72" s="31" t="s">
        <v>98</v>
      </c>
      <c r="B72" s="32" t="s">
        <v>99</v>
      </c>
      <c r="C72" s="49" t="s">
        <v>57</v>
      </c>
    </row>
    <row r="73" spans="1:4" ht="36" customHeight="1" x14ac:dyDescent="0.25">
      <c r="A73" s="30" t="s">
        <v>100</v>
      </c>
      <c r="B73" s="81"/>
      <c r="C73" s="82"/>
    </row>
    <row r="76" spans="1:4" ht="9" customHeight="1" x14ac:dyDescent="0.25"/>
    <row r="77" spans="1:4" ht="16.5" x14ac:dyDescent="0.25">
      <c r="A77" s="28"/>
      <c r="C77" s="29"/>
    </row>
    <row r="78" spans="1:4" ht="16.5" x14ac:dyDescent="0.25">
      <c r="A78" s="28"/>
      <c r="C78" s="29"/>
    </row>
    <row r="79" spans="1:4" ht="16.5" x14ac:dyDescent="0.25">
      <c r="A79" s="28"/>
      <c r="C79" s="29"/>
    </row>
    <row r="80" spans="1:4" ht="16.5" x14ac:dyDescent="0.25">
      <c r="A80" s="28"/>
      <c r="C80" s="29"/>
    </row>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sheetData>
  <sheetProtection algorithmName="SHA-512" hashValue="h6k2yiletqYd/2PtAYumzouPhG1r36XJ9e/Ib977RUJQ9xXtgPKVP4OiyJYU7XhikWk10yB84dxx3a/aq8HL6g==" saltValue="RovQg7NEXZWsVjfXptv4UQ==" spinCount="100000" sheet="1" formatCells="0" formatColumns="0" formatRows="0" insertColumns="0" insertRows="0" insertHyperlinks="0" deleteColumns="0" deleteRows="0" sort="0" autoFilter="0" pivotTables="0"/>
  <mergeCells count="19">
    <mergeCell ref="B35:C35"/>
    <mergeCell ref="B43:C43"/>
    <mergeCell ref="B49:C49"/>
    <mergeCell ref="B55:C55"/>
    <mergeCell ref="B61:C61"/>
    <mergeCell ref="B68:C68"/>
    <mergeCell ref="B73:C73"/>
    <mergeCell ref="A3:C3"/>
    <mergeCell ref="B5:C5"/>
    <mergeCell ref="B6:C6"/>
    <mergeCell ref="B7:C7"/>
    <mergeCell ref="B8:C8"/>
    <mergeCell ref="B9:C9"/>
    <mergeCell ref="B4:C4"/>
    <mergeCell ref="B16:C16"/>
    <mergeCell ref="A50:C50"/>
    <mergeCell ref="A44:C44"/>
    <mergeCell ref="B23:C23"/>
    <mergeCell ref="B29:C29"/>
  </mergeCells>
  <phoneticPr fontId="22" type="noConversion"/>
  <pageMargins left="0.75" right="0.77380952380952384" top="0.75" bottom="1.25" header="0.3" footer="0.25"/>
  <pageSetup scale="96" fitToHeight="0" orientation="landscape" r:id="rId1"/>
  <headerFooter>
    <oddHeader>&amp;CPublic Health Laboratory Workforce Retention Scorecard - &amp;A</oddHeader>
    <oddFooter>&amp;L&amp;G&amp;RAssociation of Public Health Laboratories 
 7700 Wisconsin Avenue, Suite 1000 Bethesda, MD 20814</oddFooter>
  </headerFooter>
  <drawing r:id="rId2"/>
  <legacyDrawingHF r:id="rId3"/>
  <tableParts count="10">
    <tablePart r:id="rId4"/>
    <tablePart r:id="rId5"/>
    <tablePart r:id="rId6"/>
    <tablePart r:id="rId7"/>
    <tablePart r:id="rId8"/>
    <tablePart r:id="rId9"/>
    <tablePart r:id="rId10"/>
    <tablePart r:id="rId11"/>
    <tablePart r:id="rId12"/>
    <tablePart r:id="rId13"/>
  </tablePart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AED8F91F-5DB0-47F6-8550-93C8B9DDE724}">
          <x14:formula1>
            <xm:f>List!$A$1:$A$6</xm:f>
          </x14:formula1>
          <xm:sqref>C65:C67 C22 C32:C34 C39:C42 C58:C60 C52:C54 C27:C28 C13:C15 C77:C80 C71:C72 C46:C48</xm:sqref>
        </x14:dataValidation>
        <x14:dataValidation type="list" allowBlank="1" showInputMessage="1" showErrorMessage="1" xr:uid="{FA1797F4-22AB-4ACA-AF18-39D5BCC087A7}">
          <x14:formula1>
            <xm:f>List!$A$11:$A$17</xm:f>
          </x14:formula1>
          <xm:sqref>C19:C22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6BC7A-9D6F-4A75-8A07-27D77361996C}">
  <sheetPr>
    <tabColor theme="5"/>
  </sheetPr>
  <dimension ref="A1:L33"/>
  <sheetViews>
    <sheetView showGridLines="0" showRowColHeaders="0" showRuler="0" view="pageLayout" zoomScaleNormal="100" workbookViewId="0">
      <selection activeCell="C13" sqref="C13"/>
    </sheetView>
  </sheetViews>
  <sheetFormatPr defaultColWidth="7.625" defaultRowHeight="29.25" customHeight="1" zeroHeight="1" x14ac:dyDescent="0.25"/>
  <cols>
    <col min="1" max="1" width="29.375" customWidth="1"/>
    <col min="2" max="2" width="16.75" customWidth="1"/>
    <col min="3" max="3" width="24.625" customWidth="1"/>
    <col min="4" max="4" width="19" customWidth="1"/>
    <col min="5" max="5" width="26" customWidth="1"/>
    <col min="6" max="7" width="11" hidden="1" customWidth="1"/>
    <col min="8" max="10" width="7.625" hidden="1" customWidth="1"/>
    <col min="11" max="12" width="11" hidden="1" customWidth="1"/>
  </cols>
  <sheetData>
    <row r="1" spans="1:5" ht="34.15" customHeight="1" thickBot="1" x14ac:dyDescent="0.55000000000000004">
      <c r="A1" s="95" t="s">
        <v>101</v>
      </c>
      <c r="B1" s="95"/>
      <c r="C1" s="95"/>
      <c r="D1" s="95"/>
      <c r="E1" s="95"/>
    </row>
    <row r="2" spans="1:5" s="9" customFormat="1" ht="30.75" customHeight="1" thickTop="1" x14ac:dyDescent="0.4">
      <c r="A2" s="99" t="s">
        <v>38</v>
      </c>
      <c r="B2" s="99"/>
      <c r="C2" s="99"/>
      <c r="D2" s="99"/>
      <c r="E2" s="99"/>
    </row>
    <row r="3" spans="1:5" ht="162" customHeight="1" x14ac:dyDescent="0.25">
      <c r="A3" s="96" t="s">
        <v>102</v>
      </c>
      <c r="B3" s="96"/>
      <c r="C3" s="96"/>
      <c r="D3" s="96"/>
      <c r="E3" s="96"/>
    </row>
    <row r="4" spans="1:5" ht="23.85" customHeight="1" x14ac:dyDescent="0.25">
      <c r="A4" s="97" t="s">
        <v>103</v>
      </c>
      <c r="B4" s="97"/>
      <c r="C4" s="97"/>
      <c r="D4" s="97"/>
      <c r="E4" s="97"/>
    </row>
    <row r="5" spans="1:5" ht="204" customHeight="1" x14ac:dyDescent="0.25"/>
    <row r="6" spans="1:5" s="9" customFormat="1" ht="36" customHeight="1" x14ac:dyDescent="0.4">
      <c r="A6" s="98" t="s">
        <v>104</v>
      </c>
      <c r="B6" s="98"/>
      <c r="C6" s="98"/>
      <c r="D6" s="98"/>
      <c r="E6" s="98"/>
    </row>
    <row r="7" spans="1:5" ht="18" customHeight="1" x14ac:dyDescent="0.25">
      <c r="A7" s="56" t="s">
        <v>105</v>
      </c>
      <c r="B7" s="71" t="s">
        <v>106</v>
      </c>
      <c r="C7" s="71" t="s">
        <v>107</v>
      </c>
      <c r="D7" s="71" t="s">
        <v>108</v>
      </c>
      <c r="E7" s="71" t="s">
        <v>109</v>
      </c>
    </row>
    <row r="8" spans="1:5" ht="15.75" x14ac:dyDescent="0.25">
      <c r="A8" s="57" t="s">
        <v>110</v>
      </c>
      <c r="B8" s="58">
        <f>(COUNTIF(Scorecard!$C$13:$C$15,"None (0%)")*0+COUNTIF(Scorecard!$C$13:$C$15,"Minimal (0% to 25%)")*1+COUNTIF(Scorecard!$C$13:$C$15,"Moderate (25% to 50%)")*2+COUNTIF(Scorecard!$C$13:$C$15,"Significant (50% to 75%)")*3+COUNTIF(Scorecard!$C$13:$C$15,"Optimal (Greater than 75%)")*4)</f>
        <v>0</v>
      </c>
      <c r="C8" s="59">
        <v>12</v>
      </c>
      <c r="D8" s="60" t="s">
        <v>111</v>
      </c>
      <c r="E8" s="61">
        <f>B8/C8</f>
        <v>0</v>
      </c>
    </row>
    <row r="9" spans="1:5" ht="15.75" x14ac:dyDescent="0.25">
      <c r="A9" s="57" t="s">
        <v>112</v>
      </c>
      <c r="B9" s="58">
        <f>(COUNTIF(Scorecard!$C$19:$C$22,"None (0%)")*0+COUNTIF(Scorecard!$C$19:$C$22,"Minimal (0% to 25%)")*1+COUNTIF(Scorecard!$C$19:$C$22,"Moderate (25% to 50%)")*2+COUNTIF(Scorecard!$C$19:$C$22,"Significant (50% to 75%)")*3+COUNTIF(Scorecard!$C$19:$C$22,"Optimal (Greater than 75%)")*4)</f>
        <v>0</v>
      </c>
      <c r="C9" s="59">
        <v>16</v>
      </c>
      <c r="D9" s="60" t="s">
        <v>111</v>
      </c>
      <c r="E9" s="61">
        <f>B9/C9</f>
        <v>0</v>
      </c>
    </row>
    <row r="10" spans="1:5" ht="15.75" x14ac:dyDescent="0.25">
      <c r="A10" s="57" t="s">
        <v>113</v>
      </c>
      <c r="B10" s="58">
        <f>(COUNTIF(Scorecard!$C$27:$C$28,"None (0%)")*0+COUNTIF(Scorecard!$C$27:$C$28,"Minimal (0% to 25%)")*1+COUNTIF(Scorecard!$C$27:$C$28,"Moderate (25% to 50%)")*2+COUNTIF(Scorecard!$C$27:$C$28,"Significant (50% to 75%)")*3+COUNTIF(Scorecard!$C$27:$C$28,"Optimal (Greater than 75%)")*4)</f>
        <v>0</v>
      </c>
      <c r="C10" s="59">
        <v>8</v>
      </c>
      <c r="D10" s="60" t="s">
        <v>111</v>
      </c>
      <c r="E10" s="61">
        <f t="shared" ref="E10:E17" si="0">B10/C10</f>
        <v>0</v>
      </c>
    </row>
    <row r="11" spans="1:5" ht="15.75" x14ac:dyDescent="0.25">
      <c r="A11" s="57" t="s">
        <v>114</v>
      </c>
      <c r="B11" s="58">
        <f>(COUNTIF(Scorecard!$C$32:$C$34,"None (0%)")*0+COUNTIF(Scorecard!$C$32:$C$34,"Minimal (0% to 25%)")*1+COUNTIF(Scorecard!$C$32:$C$34,"Moderate (25% to 50%)")*2+COUNTIF(Scorecard!$C$32:$C$34,"Significant (50% to 75%)")*3+COUNTIF(Scorecard!$C$32:$C$34,"Optimal (Greater than 75%)")*4)</f>
        <v>0</v>
      </c>
      <c r="C11" s="59">
        <v>12</v>
      </c>
      <c r="D11" s="60" t="s">
        <v>111</v>
      </c>
      <c r="E11" s="61">
        <f>B11/C11</f>
        <v>0</v>
      </c>
    </row>
    <row r="12" spans="1:5" ht="15.75" x14ac:dyDescent="0.25">
      <c r="A12" s="57" t="s">
        <v>115</v>
      </c>
      <c r="B12" s="58">
        <f>(COUNTIF(Scorecard!$C$39:$C$42,"None (0%)")*0+COUNTIF(Scorecard!$C$39:$C$42,"Minimal (0% to 25%)")*1+COUNTIF(Scorecard!$C$39:$C$42,"Moderate (25% to 50%)")*2+COUNTIF(Scorecard!$C$39:$C$42,"Significant (50% to 75%)")*3+COUNTIF(Scorecard!$C$39:$C$42,"Optimal (Greater than 75%)")*4)</f>
        <v>0</v>
      </c>
      <c r="C12" s="59">
        <v>16</v>
      </c>
      <c r="D12" s="60" t="s">
        <v>111</v>
      </c>
      <c r="E12" s="61">
        <f t="shared" si="0"/>
        <v>0</v>
      </c>
    </row>
    <row r="13" spans="1:5" ht="15.75" x14ac:dyDescent="0.25">
      <c r="A13" s="57" t="s">
        <v>116</v>
      </c>
      <c r="B13" s="58">
        <f>(COUNTIF(Scorecard!$C$46:$C$48,"None (0%)")*0+COUNTIF(Scorecard!$C$46:$C$48,"Minimal (0% to 25%)")*1+COUNTIF(Scorecard!$C$46:$C$48,"Moderate (25% to 50%)")*2+COUNTIF(Scorecard!$C$46:$C$48,"Significant (50% to 75%)")*3+COUNTIF(Scorecard!$C$46:$C$48,"Optimal (Greater than 75%)")*4)</f>
        <v>0</v>
      </c>
      <c r="C13" s="59">
        <v>12</v>
      </c>
      <c r="D13" s="60" t="s">
        <v>111</v>
      </c>
      <c r="E13" s="61">
        <f>B13/C13</f>
        <v>0</v>
      </c>
    </row>
    <row r="14" spans="1:5" ht="15.75" x14ac:dyDescent="0.25">
      <c r="A14" s="57" t="s">
        <v>117</v>
      </c>
      <c r="B14" s="58">
        <f>(COUNTIF(Scorecard!$C$52:$C$54,"None (0%)")*0+COUNTIF(Scorecard!$C$52:$C$54,"Minimal (0% to 25%)")*1+COUNTIF(Scorecard!$C$52:$C$54,"Moderate (25% to 50%)")*2+COUNTIF(Scorecard!$C$52:$C$54,"Significant (50% to 75%)")*3+COUNTIF(Scorecard!$C$52:$C$54,"Optimal (Greater than 75%)")*4)</f>
        <v>0</v>
      </c>
      <c r="C14" s="59">
        <v>12</v>
      </c>
      <c r="D14" s="60" t="s">
        <v>111</v>
      </c>
      <c r="E14" s="61">
        <f t="shared" si="0"/>
        <v>0</v>
      </c>
    </row>
    <row r="15" spans="1:5" ht="15.75" x14ac:dyDescent="0.25">
      <c r="A15" s="57" t="s">
        <v>118</v>
      </c>
      <c r="B15" s="58">
        <f>(COUNTIF(Scorecard!$C$58:$C$60,"None (0%)")*0+COUNTIF(Scorecard!$C$58:$C$60,"Minimal (0% to 25%)")*1+COUNTIF(Scorecard!$C$58:$C$60,"Moderate (25% to 50%)")*2+COUNTIF(Scorecard!$C$58:$C$60,"Significant (50% to 75%)")*3+COUNTIF(Scorecard!$C$58:$C$60,"Optimal (Greater than 75%)")*4)</f>
        <v>0</v>
      </c>
      <c r="C15" s="59">
        <v>12</v>
      </c>
      <c r="D15" s="60" t="s">
        <v>111</v>
      </c>
      <c r="E15" s="61">
        <f t="shared" si="0"/>
        <v>0</v>
      </c>
    </row>
    <row r="16" spans="1:5" ht="15.75" x14ac:dyDescent="0.25">
      <c r="A16" s="57" t="s">
        <v>119</v>
      </c>
      <c r="B16" s="58">
        <f>(COUNTIF(Scorecard!$C$65:$C$67,"None (0%)")*0+COUNTIF(Scorecard!$C$65:$C$67,"Minimal (0% to 25%)")*1+COUNTIF(Scorecard!$C$65:$C$67,"Moderate (25% to 50%)")*2+COUNTIF(Scorecard!$C$65:$C$67,"Significant (50% to 75%)")*3+COUNTIF(Scorecard!$C$65:$C$67,"Optimal (Greater than 75%)")*4)</f>
        <v>0</v>
      </c>
      <c r="C16" s="59">
        <v>12</v>
      </c>
      <c r="D16" s="60" t="s">
        <v>111</v>
      </c>
      <c r="E16" s="61">
        <f t="shared" si="0"/>
        <v>0</v>
      </c>
    </row>
    <row r="17" spans="1:5" ht="15.75" x14ac:dyDescent="0.25">
      <c r="A17" s="57" t="s">
        <v>120</v>
      </c>
      <c r="B17" s="58">
        <f>(COUNTIF(Scorecard!$C$71:$C$72,"None (0%)")*0+COUNTIF(Scorecard!$C$71:$C$72,"Minimal (0% to 25%)")*1+COUNTIF(Scorecard!$C$71:$C$72,"Moderate (25% to 50%)")*2+COUNTIF(Scorecard!$C$71:$C$72,"Significant (50% to 75%)")*3+COUNTIF(Scorecard!$C$71:$C$72,"Optimal (Greater than 75%)")*4)</f>
        <v>0</v>
      </c>
      <c r="C17" s="59">
        <v>8</v>
      </c>
      <c r="D17" s="60" t="s">
        <v>111</v>
      </c>
      <c r="E17" s="61">
        <f t="shared" si="0"/>
        <v>0</v>
      </c>
    </row>
    <row r="18" spans="1:5" ht="13.5" x14ac:dyDescent="0.25">
      <c r="A18" s="62" t="s">
        <v>121</v>
      </c>
      <c r="B18" s="63">
        <f>SUM(B8:B17)</f>
        <v>0</v>
      </c>
      <c r="C18" s="63">
        <f>SUM(C8:C17)</f>
        <v>120</v>
      </c>
      <c r="D18" s="63"/>
      <c r="E18" s="64">
        <f>B18/C18</f>
        <v>0</v>
      </c>
    </row>
    <row r="19" spans="1:5" ht="36" customHeight="1" x14ac:dyDescent="0.4">
      <c r="A19" s="102" t="s">
        <v>122</v>
      </c>
      <c r="B19" s="102"/>
      <c r="C19" s="102"/>
      <c r="D19" s="102"/>
      <c r="E19" s="103"/>
    </row>
    <row r="20" spans="1:5" ht="18" customHeight="1" x14ac:dyDescent="0.25">
      <c r="A20" s="65" t="s">
        <v>123</v>
      </c>
      <c r="B20" s="105" t="s">
        <v>124</v>
      </c>
      <c r="C20" s="106"/>
      <c r="D20" s="107"/>
      <c r="E20" s="72" t="s">
        <v>109</v>
      </c>
    </row>
    <row r="21" spans="1:5" ht="18" customHeight="1" x14ac:dyDescent="0.25">
      <c r="A21" s="66">
        <f>IF(ROWS($A$8:A8)&gt;COUNTIF(Table1[Status],"&gt;="&amp;LARGE(Table1[Status],3)),"",ROWS($A$8:A8))</f>
        <v>1</v>
      </c>
      <c r="B21" s="108" t="str" cm="1">
        <f t="array" ref="B21">IFERROR(INDEX($A$8:$A$17, _xlfn.AGGREGATE(15, 6, (ROW($A$8:$A$17)-ROW($A$8)+1) / ($E$8:$E$17=LARGE($E$8:$E$17, A21)), COUNTIF($E$21:E21, E21))), "")</f>
        <v>1. Work-life Balance</v>
      </c>
      <c r="C21" s="108"/>
      <c r="D21" s="108"/>
      <c r="E21" s="73">
        <f>IFERROR(LARGE($E$8:$E$17,A21),"")</f>
        <v>0</v>
      </c>
    </row>
    <row r="22" spans="1:5" ht="18" customHeight="1" x14ac:dyDescent="0.25">
      <c r="A22" s="67">
        <f>IF(ROWS($A$8:A9)&gt;COUNTIF(Table1[Status],"&gt;="&amp;LARGE(Table1[Status],3)),"",ROWS($A$8:A9))</f>
        <v>2</v>
      </c>
      <c r="B22" s="109" t="str" cm="1">
        <f t="array" ref="B22">IFERROR(INDEX($A$8:$A$17, _xlfn.AGGREGATE(15, 6, (ROW($A$8:$A$17)-ROW($A$8)+1) / ($E$8:$E$17=LARGE($E$8:$E$17, A22)), COUNTIF($E$21:E22, E22))), "")</f>
        <v>2. Competitive Compensation</v>
      </c>
      <c r="C22" s="109"/>
      <c r="D22" s="109"/>
      <c r="E22" s="74">
        <f>IFERROR(LARGE($E$8:$E$17,A22),"")</f>
        <v>0</v>
      </c>
    </row>
    <row r="23" spans="1:5" ht="18" customHeight="1" x14ac:dyDescent="0.25">
      <c r="A23" s="66">
        <f>IF(ROWS($A$8:A10)&gt;COUNTIF(Table1[Status],"&gt;="&amp;LARGE(Table1[Status],3)),"",ROWS($A$8:A10))</f>
        <v>3</v>
      </c>
      <c r="B23" s="108" t="str" cm="1">
        <f t="array" ref="B23">IFERROR(INDEX($A$8:$A$17, _xlfn.AGGREGATE(15, 6, (ROW($A$8:$A$17)-ROW($A$8)+1) / ($E$8:$E$17=LARGE($E$8:$E$17, A23)), COUNTIF($E$21:E23, E23))), "")</f>
        <v>3. Rewards &amp; Recognition</v>
      </c>
      <c r="C23" s="108"/>
      <c r="D23" s="108"/>
      <c r="E23" s="73">
        <f>IFERROR(LARGE($E$8:$E$17,A23),"")</f>
        <v>0</v>
      </c>
    </row>
    <row r="24" spans="1:5" ht="36" customHeight="1" x14ac:dyDescent="0.4">
      <c r="A24" s="104" t="s">
        <v>125</v>
      </c>
      <c r="B24" s="104"/>
      <c r="C24" s="104"/>
      <c r="D24" s="104"/>
      <c r="E24" s="104"/>
    </row>
    <row r="25" spans="1:5" s="79" customFormat="1" ht="18" customHeight="1" x14ac:dyDescent="0.25">
      <c r="A25" s="77" t="s">
        <v>123</v>
      </c>
      <c r="B25" s="110" t="s">
        <v>126</v>
      </c>
      <c r="C25" s="111"/>
      <c r="D25" s="112"/>
      <c r="E25" s="78" t="s">
        <v>109</v>
      </c>
    </row>
    <row r="26" spans="1:5" ht="18" customHeight="1" x14ac:dyDescent="0.25">
      <c r="A26" s="68">
        <f>IF(ROWS($A$8:A8)&gt;COUNTIF(Table1[Status],"&lt;="&amp;SMALL(Table1[Status],3)),"",ROWS($A$8:A8))</f>
        <v>1</v>
      </c>
      <c r="B26" s="101" t="str" cm="1">
        <f t="array" ref="B26">IFERROR(INDEX($A$8:$A$17, _xlfn.AGGREGATE(15, 6, (ROW($A$8:$A$17)-ROW($A$8)+1) / ($E$8:$E$17=SMALL($E$8:$E$17, A21)), COUNTIF($E$26:E26, E26))), "")</f>
        <v>1. Work-life Balance</v>
      </c>
      <c r="C26" s="101"/>
      <c r="D26" s="101"/>
      <c r="E26" s="75">
        <f>IFERROR(SMALL(Table1[Status],A26),"")</f>
        <v>0</v>
      </c>
    </row>
    <row r="27" spans="1:5" ht="18" customHeight="1" x14ac:dyDescent="0.25">
      <c r="A27" s="69">
        <f>IF(ROWS($A$8:A9)&gt;COUNTIF(Table1[Status],"&lt;="&amp;SMALL(Table1[Status],3)),"",ROWS($A$8:A9))</f>
        <v>2</v>
      </c>
      <c r="B27" s="100" t="str" cm="1">
        <f t="array" ref="B27">IFERROR(INDEX($A$8:$A$17, _xlfn.AGGREGATE(15, 6, (ROW($A$8:$A$17)-ROW($A$8)+1) / ($E$8:$E$17=SMALL($E$8:$E$17, A22)), COUNTIF($E$26:E27, E27))), "")</f>
        <v>2. Competitive Compensation</v>
      </c>
      <c r="C27" s="100"/>
      <c r="D27" s="100"/>
      <c r="E27" s="76">
        <f>IFERROR(SMALL(Table1[Status],A27),"")</f>
        <v>0</v>
      </c>
    </row>
    <row r="28" spans="1:5" ht="15.75" x14ac:dyDescent="0.25">
      <c r="A28" s="68">
        <f>IF(ROWS($A$8:A10)&gt;COUNTIF(Table1[Status],"&lt;="&amp;SMALL(Table1[Status],3)),"",ROWS($A$8:A10))</f>
        <v>3</v>
      </c>
      <c r="B28" s="101" t="str" cm="1">
        <f t="array" ref="B28">IFERROR(INDEX($A$8:$A$17, _xlfn.AGGREGATE(15, 6, (ROW($A$8:$A$17)-ROW($A$8)+1) / ($E$8:$E$17=SMALL($E$8:$E$17, A23)), COUNTIF($E$26:E28, E28))), "")</f>
        <v>3. Rewards &amp; Recognition</v>
      </c>
      <c r="C28" s="101"/>
      <c r="D28" s="101"/>
      <c r="E28" s="75">
        <f>IFERROR(SMALL(Table1[Status],A28),"")</f>
        <v>0</v>
      </c>
    </row>
    <row r="29" spans="1:5" ht="0.75" hidden="1" customHeight="1" x14ac:dyDescent="0.25">
      <c r="A29" s="57">
        <f>IF(ROWS($A$8:A17)&gt;COUNTIF(Table1[Status],"&gt;="&amp;SMALL(Table1[Status],3)),"",ROWS($A$8:A17))</f>
        <v>10</v>
      </c>
      <c r="B29" s="57"/>
      <c r="C29" s="57"/>
      <c r="D29" s="57"/>
      <c r="E29" s="70">
        <f>IFERROR(SMALL(Table1[Status],A29),"")</f>
        <v>0</v>
      </c>
    </row>
    <row r="30" spans="1:5" ht="0.75" hidden="1" customHeight="1" x14ac:dyDescent="0.25">
      <c r="A30" s="57">
        <f>IF(ROWS($A$8:A15)&gt;COUNTIF(Table1[Status],"&lt;="&amp;SMALL(Table1[Status],3)),"",ROWS($A$8:A15))</f>
        <v>8</v>
      </c>
      <c r="B30" s="57"/>
      <c r="C30" s="57"/>
      <c r="D30" s="57"/>
      <c r="E30" s="70">
        <f>IFERROR(SMALL(Table1[Status],A30),"")</f>
        <v>0</v>
      </c>
    </row>
    <row r="31" spans="1:5" ht="0.75" hidden="1" customHeight="1" x14ac:dyDescent="0.25">
      <c r="A31" s="57">
        <f>IF(ROWS($A$8:A15)&gt;COUNTIF(Table1[Status],"&lt;="&amp;SMALL(Table1[Status],3)),"",ROWS($A$8:A15))</f>
        <v>8</v>
      </c>
      <c r="B31" s="57"/>
      <c r="C31" s="57"/>
      <c r="D31" s="57"/>
      <c r="E31" s="70">
        <f>IFERROR(SMALL(Table1[Status],A31),"")</f>
        <v>0</v>
      </c>
    </row>
    <row r="32" spans="1:5" ht="1.5" hidden="1" customHeight="1" x14ac:dyDescent="0.25">
      <c r="A32">
        <f>IF(ROWS($A$8:A16)&gt;COUNTIF(Table1[Status],"&lt;="&amp;SMALL(Table1[Status],3)),"",ROWS($A$8:A16))</f>
        <v>9</v>
      </c>
      <c r="E32">
        <f>IFERROR(SMALL(Table1[Status],A32),"")</f>
        <v>0</v>
      </c>
    </row>
    <row r="33" ht="33.75" customHeight="1" x14ac:dyDescent="0.25"/>
  </sheetData>
  <sheetProtection algorithmName="SHA-512" hashValue="LETL2EUeZ7T9AmDryADYGHH5MJ3chLYX/fetp23lJp59oT0Qy5IJdpDXntJ0CWzpjJV1VbsNz/xOYGfOZ/u+Nw==" saltValue="1d3/jmSUUX6hbBsCZkgjmQ==" spinCount="100000" sheet="1" formatCells="0" formatColumns="0" formatRows="0" insertColumns="0" insertRows="0" insertHyperlinks="0" deleteColumns="0" deleteRows="0" sort="0" autoFilter="0" pivotTables="0"/>
  <mergeCells count="15">
    <mergeCell ref="B27:D27"/>
    <mergeCell ref="B28:D28"/>
    <mergeCell ref="A19:E19"/>
    <mergeCell ref="A24:E24"/>
    <mergeCell ref="B20:D20"/>
    <mergeCell ref="B21:D21"/>
    <mergeCell ref="B22:D22"/>
    <mergeCell ref="B23:D23"/>
    <mergeCell ref="B25:D25"/>
    <mergeCell ref="B26:D26"/>
    <mergeCell ref="A1:E1"/>
    <mergeCell ref="A3:E3"/>
    <mergeCell ref="A4:E4"/>
    <mergeCell ref="A6:E6"/>
    <mergeCell ref="A2:E2"/>
  </mergeCells>
  <conditionalFormatting sqref="E8:E18">
    <cfRule type="cellIs" dxfId="0" priority="1" operator="lessThan">
      <formula>0.51</formula>
    </cfRule>
  </conditionalFormatting>
  <hyperlinks>
    <hyperlink ref="A15" location="'Scorecard'!A61" display="8. Career Pathways &amp; Development" xr:uid="{F6F5A07F-67CF-4F00-B034-A7771BD6C89F}"/>
    <hyperlink ref="A11" location="'Scorecard'!A32" display="4. Communication" xr:uid="{08319B0F-5182-42BF-905C-3239DD53A298}"/>
    <hyperlink ref="A17" location="'Scorecard'!A75" display="10. Onboarding &amp; Offboarding" xr:uid="{BAC3AF8F-1B43-4CB6-8EDB-03FF705D7305}"/>
    <hyperlink ref="A9" location="'Scorecard'!A19" display="2. Competitive Compensation" xr:uid="{0C07BF30-9124-47A6-861F-02460BCAD071}"/>
    <hyperlink ref="A13" location="'Scorecard'!A47" display="6. Workplace Environment" xr:uid="{2E31ABC5-A103-4867-A7D4-7EB2AA4365C3}"/>
    <hyperlink ref="A16" location="'Scorecard'!A68" display="9. Retention Planning" xr:uid="{8FD203D6-118F-4832-8C18-A288347CDE46}"/>
    <hyperlink ref="A14" location="'Scorecard'!A55" display="7. Health &amp; Safety" xr:uid="{7A0F247C-9555-4CD0-A2FD-FB2B8FECD96F}"/>
    <hyperlink ref="A8" location="'Scorecard'!A13" display="1. Work-life Balance" xr:uid="{95396751-7E02-4120-9B17-4A9B22B6FD0C}"/>
    <hyperlink ref="A10" location="'Scorecard'!A26" display="3. Rewards &amp; Recognition" xr:uid="{3490AD57-A96F-4704-99F6-F0FA1E668D45}"/>
    <hyperlink ref="A12" location="'Scorecard'!A39" display="5. Performance Reviews &amp; Feedback" xr:uid="{46DB1DEF-7B3E-49A6-9A42-96974EBA1455}"/>
    <hyperlink ref="A4" r:id="rId1" display="Click here to access the PHL Recruitment and Retention Toolkit" xr:uid="{B0A1ABD7-CF7A-45A0-8823-1DE69C765DE3}"/>
    <hyperlink ref="D8" location="'Resources'!A6" display="Resources" xr:uid="{48AA02FF-DBC0-4973-BE22-085B52C52AC2}"/>
    <hyperlink ref="D9" location="'Resources'!A8" display="Resources" xr:uid="{5B906B84-CC61-45F7-B1CD-56D220934DF4}"/>
    <hyperlink ref="D10" location="'Resources'!A12" display="Resources" xr:uid="{23A72E2C-E861-4F84-8D70-EFAF2922DC45}"/>
    <hyperlink ref="D11" location="'Resources'!A14" display="Resources" xr:uid="{C479376F-0E6A-48A7-ACA3-C12F4AF574C2}"/>
    <hyperlink ref="D12" location="'Resources'!A16" display="Resources" xr:uid="{CA057409-62DB-44F1-86AE-0E4D11447B27}"/>
    <hyperlink ref="D13" location="'Resources'!A19" display="Resources" xr:uid="{75D5734A-437E-40F7-BE0F-0ECBF3BA478A}"/>
    <hyperlink ref="D14" location="'Score Analysis'!A22" display="Resources" xr:uid="{BC087A09-AAAE-4E55-8E6E-9BBEFB4C4FAA}"/>
    <hyperlink ref="D15" location="'Resources'!A25" display="Resources" xr:uid="{B0F37995-3DD6-45D4-9143-E73C7ACB786A}"/>
    <hyperlink ref="D16" location="'Resources'!A27" display="Resources" xr:uid="{471660B3-821E-4502-B51F-9DF61CBD93C3}"/>
    <hyperlink ref="D17" location="'Resources'!A29" display="Resources" xr:uid="{1F0B4E25-C7C9-4AA8-A83A-5CCEA43C9F42}"/>
  </hyperlinks>
  <pageMargins left="0.75" right="0.75" top="0.75" bottom="1.25" header="0.3" footer="0.25"/>
  <pageSetup orientation="landscape" r:id="rId2"/>
  <headerFooter>
    <oddHeader>&amp;CPublic Health Laboratory Workforce Retention Scorecard - &amp;A</oddHeader>
    <oddFooter>&amp;L&amp;G&amp;R&amp;"-,Bold"&amp;14&amp;K04+000Association of Public Health Laboratories &amp;"-,Regular"&amp;11&amp;K01+000
&amp;10 &amp;11 7700 Wisconsin Avenue, Suite 1000 Bethesda, MD 20814</oddFooter>
  </headerFooter>
  <drawing r:id="rId3"/>
  <legacyDrawingHF r:id="rId4"/>
  <tableParts count="1">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7C70B-2164-410F-9E5B-B133F05448A7}">
  <sheetPr>
    <tabColor theme="5"/>
  </sheetPr>
  <dimension ref="A1:L33"/>
  <sheetViews>
    <sheetView showGridLines="0" showRowColHeaders="0" showRuler="0" view="pageLayout" zoomScaleNormal="100" workbookViewId="0">
      <selection sqref="A1:B1"/>
    </sheetView>
  </sheetViews>
  <sheetFormatPr defaultColWidth="0" defaultRowHeight="0" customHeight="1" zeroHeight="1" x14ac:dyDescent="0.25"/>
  <cols>
    <col min="1" max="1" width="40.5" customWidth="1"/>
    <col min="2" max="2" width="75.25" customWidth="1"/>
    <col min="3" max="3" width="5.625" customWidth="1"/>
    <col min="4" max="4" width="9.125" hidden="1" customWidth="1"/>
    <col min="5" max="7" width="10.875" hidden="1" customWidth="1"/>
    <col min="8" max="9" width="0" hidden="1" customWidth="1"/>
    <col min="10" max="12" width="10.875" hidden="1" customWidth="1"/>
    <col min="13" max="16384" width="7.625" hidden="1"/>
  </cols>
  <sheetData>
    <row r="1" spans="1:3" ht="34.15" customHeight="1" thickBot="1" x14ac:dyDescent="0.55000000000000004">
      <c r="A1" s="113" t="s">
        <v>127</v>
      </c>
      <c r="B1" s="113"/>
    </row>
    <row r="2" spans="1:3" ht="34.15" customHeight="1" thickTop="1" x14ac:dyDescent="0.25">
      <c r="A2" s="118" t="s">
        <v>128</v>
      </c>
      <c r="B2" s="118"/>
    </row>
    <row r="3" spans="1:3" ht="24" x14ac:dyDescent="0.4">
      <c r="A3" s="6" t="s">
        <v>129</v>
      </c>
    </row>
    <row r="4" spans="1:3" ht="16.5" x14ac:dyDescent="0.25">
      <c r="A4" s="19" t="s">
        <v>130</v>
      </c>
      <c r="B4" s="21"/>
      <c r="C4" s="80"/>
    </row>
    <row r="5" spans="1:3" ht="16.5" x14ac:dyDescent="0.25">
      <c r="A5" s="19" t="s">
        <v>131</v>
      </c>
      <c r="B5" s="21"/>
      <c r="C5" s="80"/>
    </row>
    <row r="6" spans="1:3" ht="36" customHeight="1" x14ac:dyDescent="0.4">
      <c r="A6" s="117" t="s">
        <v>132</v>
      </c>
      <c r="B6" s="117"/>
    </row>
    <row r="7" spans="1:3" ht="111" customHeight="1" x14ac:dyDescent="0.25">
      <c r="A7" s="114"/>
      <c r="B7" s="115"/>
      <c r="C7" s="80"/>
    </row>
    <row r="8" spans="1:3" ht="36" customHeight="1" x14ac:dyDescent="0.4">
      <c r="A8" s="116" t="s">
        <v>133</v>
      </c>
      <c r="B8" s="116"/>
    </row>
    <row r="9" spans="1:3" ht="92.25" customHeight="1" x14ac:dyDescent="0.25">
      <c r="A9" s="20" t="s">
        <v>134</v>
      </c>
      <c r="B9" s="23"/>
      <c r="C9" s="80"/>
    </row>
    <row r="10" spans="1:3" ht="16.5" x14ac:dyDescent="0.25">
      <c r="A10" s="19" t="s">
        <v>135</v>
      </c>
      <c r="B10" s="22"/>
      <c r="C10" s="80"/>
    </row>
    <row r="11" spans="1:3" ht="15.75" customHeight="1" x14ac:dyDescent="0.25"/>
    <row r="12" spans="1:3" ht="15.75" customHeight="1" x14ac:dyDescent="0.25"/>
    <row r="13" spans="1:3" ht="15.75" customHeight="1" x14ac:dyDescent="0.25"/>
    <row r="14" spans="1:3" ht="15.75" customHeight="1" x14ac:dyDescent="0.25"/>
    <row r="15" spans="1:3" ht="15.75" customHeight="1" x14ac:dyDescent="0.25"/>
    <row r="16" spans="1:3" ht="15.75" customHeight="1" x14ac:dyDescent="0.25"/>
    <row r="17" ht="15.75" customHeight="1" x14ac:dyDescent="0.25"/>
    <row r="18" ht="15.75" customHeight="1" x14ac:dyDescent="0.25"/>
    <row r="19" ht="15.75" hidden="1" customHeight="1" x14ac:dyDescent="0.25"/>
    <row r="20" ht="15.75" hidden="1" customHeight="1" x14ac:dyDescent="0.25"/>
    <row r="21" ht="15.75" hidden="1" customHeight="1" x14ac:dyDescent="0.25"/>
    <row r="22" ht="15.75" hidden="1" customHeight="1" x14ac:dyDescent="0.25"/>
    <row r="23" ht="15.75" hidden="1" customHeight="1" x14ac:dyDescent="0.25"/>
    <row r="24" ht="15.75" hidden="1" customHeight="1" x14ac:dyDescent="0.25"/>
    <row r="25" ht="15.75" hidden="1" customHeight="1" x14ac:dyDescent="0.25"/>
    <row r="26" ht="15.75" hidden="1" customHeight="1" x14ac:dyDescent="0.25"/>
    <row r="27" ht="15.75" hidden="1" customHeight="1" x14ac:dyDescent="0.25"/>
    <row r="28" ht="15.75" hidden="1" customHeight="1" x14ac:dyDescent="0.25"/>
    <row r="29" ht="15.75" hidden="1" customHeight="1" x14ac:dyDescent="0.25"/>
    <row r="30" ht="15.75" hidden="1" customHeight="1" x14ac:dyDescent="0.25"/>
    <row r="31" ht="15.75" hidden="1" customHeight="1" x14ac:dyDescent="0.25"/>
    <row r="32" ht="15.75" hidden="1" customHeight="1" x14ac:dyDescent="0.25"/>
    <row r="33" ht="15.75" hidden="1" customHeight="1" x14ac:dyDescent="0.25"/>
  </sheetData>
  <sheetProtection algorithmName="SHA-512" hashValue="qnoUJZaYaKgJj61sNdKeLcaDRvBP6YcYwr+b5AbTxl4eYHAs0ndthOUa5ICMKLkxaTZq1HBTVLJ+qoq5xJlWxw==" saltValue="MOK+KR8xUKTxAj5yOp1S2A==" spinCount="100000" sheet="1" formatCells="0" formatColumns="0" formatRows="0" insertColumns="0" insertRows="0" insertHyperlinks="0" deleteColumns="0" deleteRows="0" sort="0" autoFilter="0" pivotTables="0"/>
  <mergeCells count="5">
    <mergeCell ref="A1:B1"/>
    <mergeCell ref="A7:B7"/>
    <mergeCell ref="A8:B8"/>
    <mergeCell ref="A6:B6"/>
    <mergeCell ref="A2:B2"/>
  </mergeCells>
  <pageMargins left="0.75" right="0.75" top="0.75" bottom="1.25" header="0.3" footer="0.25"/>
  <pageSetup orientation="landscape" horizontalDpi="1200" verticalDpi="1200" r:id="rId1"/>
  <headerFooter>
    <oddHeader>&amp;CPublic Health Laboratory Workforce Retention Scorecard - &amp;A</oddHeader>
    <oddFooter>&amp;L&amp;G&amp;R&amp;"-,Bold"&amp;14&amp;K04+000Association of Public Health Laboratories &amp;"-,Regular"&amp;11&amp;K01+000
&amp;10 &amp;11 7700 Wisconsin Avenue, Suite 1000 Bethesda, MD 20814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BE29A-130D-4E79-AFC0-44970F1E5F41}">
  <sheetPr>
    <tabColor theme="4"/>
  </sheetPr>
  <dimension ref="A1:K42"/>
  <sheetViews>
    <sheetView showGridLines="0" showRowColHeaders="0" showRuler="0" view="pageLayout" zoomScaleNormal="100" workbookViewId="0">
      <selection sqref="A1:B1"/>
    </sheetView>
  </sheetViews>
  <sheetFormatPr defaultColWidth="0" defaultRowHeight="0" customHeight="1" zeroHeight="1" x14ac:dyDescent="0.25"/>
  <cols>
    <col min="1" max="1" width="64.875" customWidth="1"/>
    <col min="2" max="2" width="51.25" style="17" customWidth="1"/>
    <col min="3" max="3" width="11.625" hidden="1" customWidth="1"/>
    <col min="4" max="4" width="20.875" hidden="1" customWidth="1"/>
    <col min="5" max="5" width="10.5" hidden="1" customWidth="1"/>
    <col min="6" max="6" width="5" hidden="1" customWidth="1"/>
    <col min="7" max="7" width="39.25" hidden="1" customWidth="1"/>
    <col min="8" max="11" width="11" hidden="1" customWidth="1"/>
    <col min="12" max="16384" width="7.625" hidden="1"/>
  </cols>
  <sheetData>
    <row r="1" spans="1:7" ht="34.15" customHeight="1" thickBot="1" x14ac:dyDescent="0.55000000000000004">
      <c r="A1" s="95" t="s">
        <v>136</v>
      </c>
      <c r="B1" s="95"/>
    </row>
    <row r="2" spans="1:7" ht="36" customHeight="1" thickTop="1" x14ac:dyDescent="0.4">
      <c r="A2" s="94" t="s">
        <v>137</v>
      </c>
      <c r="B2" s="94"/>
    </row>
    <row r="3" spans="1:7" ht="18" customHeight="1" x14ac:dyDescent="0.25">
      <c r="A3" s="7" t="s">
        <v>138</v>
      </c>
      <c r="B3" s="8" t="s">
        <v>139</v>
      </c>
    </row>
    <row r="4" spans="1:7" ht="18" customHeight="1" x14ac:dyDescent="0.25">
      <c r="A4" s="7" t="s">
        <v>140</v>
      </c>
      <c r="B4" s="8" t="s">
        <v>141</v>
      </c>
    </row>
    <row r="5" spans="1:7" ht="18" customHeight="1" x14ac:dyDescent="0.25">
      <c r="A5" s="7" t="s">
        <v>142</v>
      </c>
      <c r="B5" s="8" t="s">
        <v>143</v>
      </c>
    </row>
    <row r="6" spans="1:7" s="9" customFormat="1" ht="36" customHeight="1" x14ac:dyDescent="0.4">
      <c r="A6" s="94" t="s">
        <v>110</v>
      </c>
      <c r="B6" s="94"/>
      <c r="C6"/>
      <c r="D6"/>
      <c r="E6"/>
      <c r="F6"/>
      <c r="G6"/>
    </row>
    <row r="7" spans="1:7" ht="23.85" customHeight="1" x14ac:dyDescent="0.25">
      <c r="A7" s="7" t="s">
        <v>144</v>
      </c>
      <c r="B7" s="8" t="s">
        <v>145</v>
      </c>
    </row>
    <row r="8" spans="1:7" ht="36" customHeight="1" x14ac:dyDescent="0.4">
      <c r="A8" s="98" t="s">
        <v>112</v>
      </c>
      <c r="B8" s="98"/>
    </row>
    <row r="9" spans="1:7" ht="36" customHeight="1" x14ac:dyDescent="0.25">
      <c r="A9" s="10" t="s">
        <v>146</v>
      </c>
      <c r="B9" s="11" t="s">
        <v>147</v>
      </c>
    </row>
    <row r="10" spans="1:7" s="9" customFormat="1" ht="27" x14ac:dyDescent="0.25">
      <c r="A10" s="12" t="s">
        <v>148</v>
      </c>
      <c r="B10" s="13" t="s">
        <v>149</v>
      </c>
      <c r="C10"/>
      <c r="D10"/>
      <c r="E10"/>
      <c r="F10"/>
      <c r="G10"/>
    </row>
    <row r="11" spans="1:7" ht="40.5" x14ac:dyDescent="0.25">
      <c r="A11" s="14" t="s">
        <v>150</v>
      </c>
      <c r="B11" s="11" t="s">
        <v>151</v>
      </c>
    </row>
    <row r="12" spans="1:7" s="9" customFormat="1" ht="36" customHeight="1" x14ac:dyDescent="0.4">
      <c r="A12" s="98" t="s">
        <v>113</v>
      </c>
      <c r="B12" s="98"/>
      <c r="C12"/>
      <c r="D12"/>
      <c r="E12"/>
      <c r="F12"/>
      <c r="G12"/>
    </row>
    <row r="13" spans="1:7" ht="36" customHeight="1" x14ac:dyDescent="0.25">
      <c r="A13" s="14" t="s">
        <v>152</v>
      </c>
      <c r="B13" s="11" t="s">
        <v>153</v>
      </c>
    </row>
    <row r="14" spans="1:7" s="9" customFormat="1" ht="36" customHeight="1" x14ac:dyDescent="0.4">
      <c r="A14" s="98" t="s">
        <v>114</v>
      </c>
      <c r="B14" s="98"/>
      <c r="C14"/>
      <c r="D14"/>
      <c r="E14"/>
      <c r="F14"/>
      <c r="G14"/>
    </row>
    <row r="15" spans="1:7" ht="23.85" customHeight="1" x14ac:dyDescent="0.25">
      <c r="A15" s="14" t="s">
        <v>154</v>
      </c>
      <c r="B15" s="15" t="s">
        <v>155</v>
      </c>
    </row>
    <row r="16" spans="1:7" s="9" customFormat="1" ht="36" customHeight="1" x14ac:dyDescent="0.4">
      <c r="A16" s="98" t="s">
        <v>115</v>
      </c>
      <c r="B16" s="98"/>
      <c r="C16"/>
      <c r="D16"/>
      <c r="E16"/>
      <c r="F16"/>
      <c r="G16"/>
    </row>
    <row r="17" spans="1:7" ht="36" customHeight="1" x14ac:dyDescent="0.25">
      <c r="A17" s="14" t="s">
        <v>152</v>
      </c>
      <c r="B17" s="15" t="s">
        <v>153</v>
      </c>
    </row>
    <row r="18" spans="1:7" s="9" customFormat="1" ht="36" customHeight="1" x14ac:dyDescent="0.4">
      <c r="A18" s="98" t="s">
        <v>116</v>
      </c>
      <c r="B18" s="98"/>
      <c r="C18"/>
      <c r="D18"/>
      <c r="E18"/>
      <c r="F18"/>
      <c r="G18"/>
    </row>
    <row r="19" spans="1:7" ht="18" customHeight="1" x14ac:dyDescent="0.25">
      <c r="A19" s="14" t="s">
        <v>156</v>
      </c>
      <c r="B19" s="15" t="s">
        <v>157</v>
      </c>
    </row>
    <row r="20" spans="1:7" ht="36" customHeight="1" x14ac:dyDescent="0.25">
      <c r="A20" s="14" t="s">
        <v>158</v>
      </c>
      <c r="B20" s="15" t="s">
        <v>159</v>
      </c>
    </row>
    <row r="21" spans="1:7" s="9" customFormat="1" ht="36" customHeight="1" x14ac:dyDescent="0.4">
      <c r="A21" s="98" t="s">
        <v>117</v>
      </c>
      <c r="B21" s="98"/>
      <c r="C21"/>
      <c r="D21"/>
      <c r="E21"/>
      <c r="F21"/>
      <c r="G21"/>
    </row>
    <row r="22" spans="1:7" ht="36" customHeight="1" x14ac:dyDescent="0.25">
      <c r="A22" s="14" t="s">
        <v>160</v>
      </c>
      <c r="B22" s="15" t="s">
        <v>161</v>
      </c>
    </row>
    <row r="23" spans="1:7" ht="23.45" customHeight="1" x14ac:dyDescent="0.25">
      <c r="A23" s="14" t="s">
        <v>162</v>
      </c>
      <c r="B23" s="15" t="s">
        <v>163</v>
      </c>
    </row>
    <row r="24" spans="1:7" s="9" customFormat="1" ht="38.1" hidden="1" customHeight="1" x14ac:dyDescent="0.4">
      <c r="A24" s="98" t="s">
        <v>118</v>
      </c>
      <c r="B24" s="98"/>
      <c r="C24"/>
      <c r="D24"/>
      <c r="E24"/>
      <c r="F24"/>
      <c r="G24"/>
    </row>
    <row r="25" spans="1:7" ht="28.7" customHeight="1" x14ac:dyDescent="0.25">
      <c r="A25" s="14" t="s">
        <v>164</v>
      </c>
      <c r="B25" s="15" t="s">
        <v>165</v>
      </c>
    </row>
    <row r="26" spans="1:7" s="9" customFormat="1" ht="36" customHeight="1" x14ac:dyDescent="0.4">
      <c r="A26" s="98" t="s">
        <v>166</v>
      </c>
      <c r="B26" s="98"/>
      <c r="C26"/>
      <c r="D26"/>
      <c r="E26"/>
      <c r="F26"/>
      <c r="G26"/>
    </row>
    <row r="27" spans="1:7" ht="36" customHeight="1" x14ac:dyDescent="0.25">
      <c r="A27" s="14" t="s">
        <v>167</v>
      </c>
      <c r="B27" s="15" t="s">
        <v>168</v>
      </c>
    </row>
    <row r="28" spans="1:7" s="9" customFormat="1" ht="36" customHeight="1" x14ac:dyDescent="0.4">
      <c r="A28" s="98" t="s">
        <v>120</v>
      </c>
      <c r="B28" s="98"/>
      <c r="C28"/>
      <c r="D28"/>
      <c r="E28"/>
      <c r="F28"/>
      <c r="G28"/>
    </row>
    <row r="29" spans="1:7" ht="37.35" customHeight="1" x14ac:dyDescent="0.25">
      <c r="A29" s="16" t="s">
        <v>169</v>
      </c>
      <c r="B29" s="55" t="s">
        <v>170</v>
      </c>
    </row>
    <row r="30" spans="1:7" ht="18" customHeight="1" x14ac:dyDescent="0.25"/>
    <row r="31" spans="1:7" ht="17.25" customHeight="1" x14ac:dyDescent="0.25"/>
    <row r="32" spans="1:7" ht="13.5" x14ac:dyDescent="0.25"/>
    <row r="33" spans="2:2" ht="13.5" x14ac:dyDescent="0.25"/>
    <row r="34" spans="2:2" ht="13.5" x14ac:dyDescent="0.25"/>
    <row r="35" spans="2:2" ht="13.5" x14ac:dyDescent="0.25">
      <c r="B35"/>
    </row>
    <row r="36" spans="2:2" ht="13.5" x14ac:dyDescent="0.25">
      <c r="B36"/>
    </row>
    <row r="37" spans="2:2" ht="13.5" x14ac:dyDescent="0.25">
      <c r="B37"/>
    </row>
    <row r="38" spans="2:2" ht="13.5" x14ac:dyDescent="0.25">
      <c r="B38"/>
    </row>
    <row r="39" spans="2:2" ht="13.5" x14ac:dyDescent="0.25">
      <c r="B39"/>
    </row>
    <row r="40" spans="2:2" ht="13.5" x14ac:dyDescent="0.25">
      <c r="B40"/>
    </row>
    <row r="41" spans="2:2" ht="13.5" x14ac:dyDescent="0.25">
      <c r="B41"/>
    </row>
    <row r="42" spans="2:2" ht="13.5" x14ac:dyDescent="0.25">
      <c r="B42"/>
    </row>
  </sheetData>
  <sheetProtection algorithmName="SHA-512" hashValue="FIxlOu6RWRsynBT2/oJMtbrBtiQQjdBrRxK7U36QLH4C9frtd4xIr7TQpcFTqugSoh2ZMj4tgGvBSa0akTK5Zw==" saltValue="LAcQJj5K9svvLbIuYLpfzQ==" spinCount="100000" sheet="1" formatCells="0" formatColumns="0" formatRows="0" insertColumns="0" insertRows="0" insertHyperlinks="0" deleteColumns="0" deleteRows="0" sort="0" autoFilter="0" pivotTables="0"/>
  <mergeCells count="12">
    <mergeCell ref="A1:B1"/>
    <mergeCell ref="A6:B6"/>
    <mergeCell ref="A8:B8"/>
    <mergeCell ref="A12:B12"/>
    <mergeCell ref="A14:B14"/>
    <mergeCell ref="A2:B2"/>
    <mergeCell ref="A28:B28"/>
    <mergeCell ref="A16:B16"/>
    <mergeCell ref="A18:B18"/>
    <mergeCell ref="A21:B21"/>
    <mergeCell ref="A24:B24"/>
    <mergeCell ref="A26:B26"/>
  </mergeCells>
  <hyperlinks>
    <hyperlink ref="B7" r:id="rId1" xr:uid="{7E3892BF-A47C-4C9F-9723-C4173EDD08C2}"/>
    <hyperlink ref="B9" r:id="rId2" xr:uid="{ACD14639-307F-43EE-AD9F-9C7BEECCBD7F}"/>
    <hyperlink ref="B10" r:id="rId3" xr:uid="{075CDCB1-75EB-43A4-A86D-08D887AF987B}"/>
    <hyperlink ref="B11" r:id="rId4" xr:uid="{07CF0068-912B-41ED-8F84-9F45DE85A6FF}"/>
    <hyperlink ref="B13" r:id="rId5" xr:uid="{5BB9FDD8-5AE1-45C1-B231-48094D0E6805}"/>
    <hyperlink ref="B15" r:id="rId6" xr:uid="{A046908E-727B-4DC0-9F07-691EDB7D5796}"/>
    <hyperlink ref="B17" r:id="rId7" xr:uid="{2A954A1C-5AB0-49E1-B2A8-F6975809A7B0}"/>
    <hyperlink ref="B19" r:id="rId8" xr:uid="{2D9CEF01-0501-4A60-B17E-2AC9263A09C6}"/>
    <hyperlink ref="B20" r:id="rId9" xr:uid="{28124F6B-BAE4-46C2-BE05-E13E179EBFCE}"/>
    <hyperlink ref="B22" r:id="rId10" xr:uid="{5E194491-B20B-4B65-8D78-720BC19E8977}"/>
    <hyperlink ref="B23" r:id="rId11" xr:uid="{927CE7FC-EC11-48C7-8E9C-E51BDE80A60C}"/>
    <hyperlink ref="B25" r:id="rId12" xr:uid="{9F6C4C0A-8D67-4076-98B0-2DABD231D091}"/>
    <hyperlink ref="B27" r:id="rId13" xr:uid="{E22E390A-DD06-48C4-AD0B-556D587DEDAB}"/>
    <hyperlink ref="B3" r:id="rId14" xr:uid="{B4268DB9-1758-49FC-A38D-D7898C066E27}"/>
    <hyperlink ref="B4" r:id="rId15" xr:uid="{06E9B915-04D6-4C6B-A7FC-7CF890296003}"/>
    <hyperlink ref="B5" r:id="rId16" xr:uid="{288270FB-8F14-41BA-B9CB-EDA95167D6B3}"/>
    <hyperlink ref="B29" r:id="rId17" xr:uid="{AB3F0437-7A9B-4ED3-B1C7-0B18E7428D6E}"/>
  </hyperlinks>
  <pageMargins left="0.75" right="0.75" top="0.75" bottom="1.2254901960784315" header="0.3" footer="0.25"/>
  <pageSetup orientation="landscape" r:id="rId18"/>
  <headerFooter>
    <oddHeader>&amp;CPublic Health Laboratory Workforce Retention Scorecard - &amp;A</oddHeader>
    <oddFooter>&amp;L&amp;G&amp;R&amp;"-,Bold"&amp;14&amp;K04+000Association of Public Health Laboratories &amp;"-,Regular"&amp;11&amp;K01+000
&amp;10 &amp;11 7700 Wisconsin Avenue, Suite 1000 Bethesda, MD 20814</oddFooter>
  </headerFooter>
  <colBreaks count="1" manualBreakCount="1">
    <brk id="7" max="1048575" man="1"/>
  </colBreaks>
  <drawing r:id="rId19"/>
  <legacyDrawingHF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B3553-5D97-4B0B-B234-BB0810D24550}">
  <sheetPr>
    <tabColor theme="0" tint="-0.249977111117893"/>
  </sheetPr>
  <dimension ref="A1:K39"/>
  <sheetViews>
    <sheetView showGridLines="0" showRowColHeaders="0" showRuler="0" view="pageLayout" zoomScaleNormal="100" workbookViewId="0"/>
  </sheetViews>
  <sheetFormatPr defaultColWidth="0" defaultRowHeight="0" customHeight="1" zeroHeight="1" x14ac:dyDescent="0.25"/>
  <cols>
    <col min="1" max="1" width="116.5" customWidth="1"/>
    <col min="2" max="5" width="10.875" hidden="1" customWidth="1"/>
    <col min="6" max="7" width="0" hidden="1" customWidth="1"/>
    <col min="8" max="11" width="10.875" hidden="1" customWidth="1"/>
    <col min="12" max="16384" width="7.625" hidden="1"/>
  </cols>
  <sheetData>
    <row r="1" spans="1:1" ht="34.15" customHeight="1" thickBot="1" x14ac:dyDescent="0.55000000000000004">
      <c r="A1" s="18" t="s">
        <v>171</v>
      </c>
    </row>
    <row r="2" spans="1:1" ht="84.75" customHeight="1" thickTop="1" x14ac:dyDescent="0.25">
      <c r="A2" t="s">
        <v>172</v>
      </c>
    </row>
    <row r="3" spans="1:1" ht="18" customHeight="1" x14ac:dyDescent="0.25"/>
    <row r="4" spans="1:1" ht="13.5" x14ac:dyDescent="0.25"/>
    <row r="5" spans="1:1" ht="13.5" x14ac:dyDescent="0.25"/>
    <row r="6" spans="1:1" ht="13.5" x14ac:dyDescent="0.25"/>
    <row r="7" spans="1:1" ht="13.5" x14ac:dyDescent="0.25"/>
    <row r="8" spans="1:1" ht="13.5" x14ac:dyDescent="0.25"/>
    <row r="9" spans="1:1" ht="13.5" x14ac:dyDescent="0.25"/>
    <row r="10" spans="1:1" ht="13.5" x14ac:dyDescent="0.25"/>
    <row r="11" spans="1:1" ht="13.5" x14ac:dyDescent="0.25"/>
    <row r="12" spans="1:1" ht="13.5" x14ac:dyDescent="0.25"/>
    <row r="13" spans="1:1" ht="13.5" x14ac:dyDescent="0.25"/>
    <row r="14" spans="1:1" ht="13.5" x14ac:dyDescent="0.25"/>
    <row r="15" spans="1:1" ht="15.75" customHeight="1" x14ac:dyDescent="0.25"/>
    <row r="16" spans="1:1"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68.25" customHeight="1" x14ac:dyDescent="0.25"/>
    <row r="25" ht="15.75" hidden="1" customHeight="1" x14ac:dyDescent="0.25"/>
    <row r="26" ht="15.75" hidden="1" customHeight="1" x14ac:dyDescent="0.25"/>
    <row r="27" ht="15.75" hidden="1" customHeight="1" x14ac:dyDescent="0.25"/>
    <row r="28" ht="15.75" hidden="1" customHeight="1" x14ac:dyDescent="0.25"/>
    <row r="29" ht="15.75" hidden="1" customHeight="1" x14ac:dyDescent="0.25"/>
    <row r="30" ht="15.75" hidden="1" customHeight="1" x14ac:dyDescent="0.25"/>
    <row r="31" ht="15.75" hidden="1" customHeight="1" x14ac:dyDescent="0.25"/>
    <row r="32" ht="15.75" hidden="1" customHeight="1" x14ac:dyDescent="0.25"/>
    <row r="33" ht="15.75" hidden="1" customHeight="1" x14ac:dyDescent="0.25"/>
    <row r="34" ht="15.75" hidden="1" customHeight="1" x14ac:dyDescent="0.25"/>
    <row r="35" ht="15.75" hidden="1" customHeight="1" x14ac:dyDescent="0.25"/>
    <row r="36" ht="15.75" hidden="1" customHeight="1" x14ac:dyDescent="0.25"/>
    <row r="37" ht="15.75" hidden="1" customHeight="1" x14ac:dyDescent="0.25"/>
    <row r="38" ht="15.75" hidden="1" customHeight="1" x14ac:dyDescent="0.25"/>
    <row r="39" ht="15.75" hidden="1" customHeight="1" x14ac:dyDescent="0.25"/>
  </sheetData>
  <sheetProtection algorithmName="SHA-512" hashValue="Rm8WPuxoJOrve5K3msCSP/Kyr9v/URJ8eD/MonH3ZlJLqKqDigujf0NztNA8ECAW+ChTvf9oeZG3dSL/ZCvsUA==" saltValue="NpaZoUyehi/CVoE0wUidTQ==" spinCount="100000" sheet="1" formatCells="0" formatColumns="0" formatRows="0" insertColumns="0" insertRows="0" insertHyperlinks="0" deleteColumns="0" deleteRows="0" sort="0" autoFilter="0" pivotTables="0"/>
  <pageMargins left="0.75" right="0.75" top="0.75" bottom="1.25" header="0.3" footer="0.25"/>
  <pageSetup orientation="landscape" horizontalDpi="1200" verticalDpi="1200" r:id="rId1"/>
  <headerFooter>
    <oddHeader>&amp;CPublic Health Laboratory Workforce Retention Scorecard - &amp;A</oddHeader>
    <oddFooter>&amp;L&amp;G&amp;R&amp;"-,Bold"&amp;14&amp;K04+000Association of Public Health Laboratories &amp;"-,Regular"&amp;11&amp;K01+000
&amp;10 &amp;11 7700 Wisconsin Avenue, Suite 1000 Bethesda, MD 20814</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8309-FC0E-45A6-8989-50DA6302296F}">
  <dimension ref="A1:C17"/>
  <sheetViews>
    <sheetView workbookViewId="0">
      <selection activeCell="B22" sqref="B22"/>
    </sheetView>
  </sheetViews>
  <sheetFormatPr defaultRowHeight="13.5" x14ac:dyDescent="0.25"/>
  <cols>
    <col min="1" max="1" width="28.75" customWidth="1"/>
    <col min="2" max="2" width="98.625" customWidth="1"/>
  </cols>
  <sheetData>
    <row r="1" spans="1:3" ht="27" x14ac:dyDescent="0.25">
      <c r="A1" s="2" t="s">
        <v>57</v>
      </c>
    </row>
    <row r="2" spans="1:3" x14ac:dyDescent="0.25">
      <c r="A2" s="2" t="s">
        <v>42</v>
      </c>
      <c r="B2" s="1" t="s">
        <v>173</v>
      </c>
      <c r="C2">
        <v>0</v>
      </c>
    </row>
    <row r="3" spans="1:3" x14ac:dyDescent="0.25">
      <c r="A3" s="2" t="s">
        <v>174</v>
      </c>
      <c r="B3" t="s">
        <v>175</v>
      </c>
      <c r="C3">
        <v>1</v>
      </c>
    </row>
    <row r="4" spans="1:3" x14ac:dyDescent="0.25">
      <c r="A4" s="2" t="s">
        <v>176</v>
      </c>
      <c r="B4" t="s">
        <v>177</v>
      </c>
      <c r="C4">
        <v>2</v>
      </c>
    </row>
    <row r="5" spans="1:3" x14ac:dyDescent="0.25">
      <c r="A5" s="2" t="s">
        <v>178</v>
      </c>
      <c r="B5" t="s">
        <v>179</v>
      </c>
      <c r="C5">
        <v>3</v>
      </c>
    </row>
    <row r="6" spans="1:3" x14ac:dyDescent="0.25">
      <c r="A6" s="2" t="s">
        <v>180</v>
      </c>
      <c r="B6" t="s">
        <v>181</v>
      </c>
      <c r="C6">
        <v>4</v>
      </c>
    </row>
    <row r="11" spans="1:3" ht="27" x14ac:dyDescent="0.25">
      <c r="A11" s="2" t="s">
        <v>57</v>
      </c>
    </row>
    <row r="12" spans="1:3" x14ac:dyDescent="0.25">
      <c r="A12" s="2" t="s">
        <v>42</v>
      </c>
      <c r="B12" s="1" t="s">
        <v>173</v>
      </c>
      <c r="C12">
        <v>0</v>
      </c>
    </row>
    <row r="13" spans="1:3" x14ac:dyDescent="0.25">
      <c r="A13" s="2" t="s">
        <v>174</v>
      </c>
      <c r="B13" t="s">
        <v>175</v>
      </c>
      <c r="C13">
        <v>1</v>
      </c>
    </row>
    <row r="14" spans="1:3" x14ac:dyDescent="0.25">
      <c r="A14" s="2" t="s">
        <v>176</v>
      </c>
      <c r="B14" t="s">
        <v>177</v>
      </c>
      <c r="C14">
        <v>2</v>
      </c>
    </row>
    <row r="15" spans="1:3" x14ac:dyDescent="0.25">
      <c r="A15" s="2" t="s">
        <v>178</v>
      </c>
      <c r="B15" t="s">
        <v>179</v>
      </c>
      <c r="C15">
        <v>3</v>
      </c>
    </row>
    <row r="16" spans="1:3" x14ac:dyDescent="0.25">
      <c r="A16" s="2" t="s">
        <v>180</v>
      </c>
      <c r="B16" t="s">
        <v>181</v>
      </c>
      <c r="C16">
        <v>4</v>
      </c>
    </row>
    <row r="17" spans="1:2" x14ac:dyDescent="0.25">
      <c r="A17" s="2" t="s">
        <v>182</v>
      </c>
      <c r="B17" t="s">
        <v>183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2877AB-6CC6-44FE-854D-47915EBF8E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415F5B4-7E9A-4B09-BC62-81EBD98B09EE}">
  <ds:schemaRefs>
    <ds:schemaRef ds:uri="http://schemas.microsoft.com/sharepoint/v3/contenttype/forms"/>
  </ds:schemaRefs>
</ds:datastoreItem>
</file>

<file path=customXml/itemProps3.xml><?xml version="1.0" encoding="utf-8"?>
<ds:datastoreItem xmlns:ds="http://schemas.openxmlformats.org/officeDocument/2006/customXml" ds:itemID="{80A85918-FA48-40A3-86B7-8107264E98EB}">
  <ds:schemaRef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dcmitype/"/>
    <ds:schemaRef ds:uri="http://purl.org/dc/elements/1.1/"/>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Overview</vt:lpstr>
      <vt:lpstr>Scorecard</vt:lpstr>
      <vt:lpstr>Score Analysis</vt:lpstr>
      <vt:lpstr>Debrief</vt:lpstr>
      <vt:lpstr>Resources</vt:lpstr>
      <vt:lpstr>Acknowledgements</vt:lpstr>
      <vt:lpstr>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APHL Laboratory Workforce Retention Scorecard</dc:title>
  <dc:subject/>
  <dc:creator>APHL</dc:creator>
  <cp:keywords/>
  <dc:description/>
  <cp:lastModifiedBy>Rooney, Madeline | APHL</cp:lastModifiedBy>
  <cp:revision/>
  <dcterms:created xsi:type="dcterms:W3CDTF">2015-06-05T18:17:20Z</dcterms:created>
  <dcterms:modified xsi:type="dcterms:W3CDTF">2025-04-22T21:56:35Z</dcterms:modified>
  <cp:category/>
  <cp:contentStatus/>
</cp:coreProperties>
</file>