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aphl8515-my.sharepoint.com/personal/rahele_assefa_aphl_org/Documents/Desktop/"/>
    </mc:Choice>
  </mc:AlternateContent>
  <bookViews>
    <workbookView xWindow="0" yWindow="0" windowWidth="19200" windowHeight="65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3" i="1" l="1"/>
  <c r="L124" i="1"/>
  <c r="H78" i="1"/>
  <c r="L78" i="1"/>
  <c r="N78" i="1"/>
  <c r="H5" i="1"/>
  <c r="L5" i="1"/>
  <c r="N5" i="1"/>
  <c r="H6" i="1"/>
  <c r="L6" i="1"/>
  <c r="N6" i="1"/>
  <c r="H7" i="1"/>
  <c r="P7" i="1" s="1"/>
  <c r="L7" i="1"/>
  <c r="N7" i="1"/>
  <c r="H8" i="1"/>
  <c r="L8" i="1"/>
  <c r="N8" i="1"/>
  <c r="H9" i="1"/>
  <c r="L9" i="1"/>
  <c r="N9" i="1"/>
  <c r="H10" i="1"/>
  <c r="L10" i="1"/>
  <c r="N10" i="1"/>
  <c r="H11" i="1"/>
  <c r="P11" i="1" s="1"/>
  <c r="L11" i="1"/>
  <c r="N11" i="1"/>
  <c r="H12" i="1"/>
  <c r="L12" i="1"/>
  <c r="N12" i="1"/>
  <c r="H13" i="1"/>
  <c r="L13" i="1"/>
  <c r="N13" i="1"/>
  <c r="H14" i="1"/>
  <c r="L14" i="1"/>
  <c r="N14" i="1"/>
  <c r="H15" i="1"/>
  <c r="P15" i="1" s="1"/>
  <c r="L15" i="1"/>
  <c r="N15" i="1"/>
  <c r="H16" i="1"/>
  <c r="L16" i="1"/>
  <c r="N16" i="1"/>
  <c r="H17" i="1"/>
  <c r="L17" i="1"/>
  <c r="N17" i="1"/>
  <c r="H18" i="1"/>
  <c r="L18" i="1"/>
  <c r="N18" i="1"/>
  <c r="H19" i="1"/>
  <c r="P19" i="1" s="1"/>
  <c r="L19" i="1"/>
  <c r="N19" i="1"/>
  <c r="H20" i="1"/>
  <c r="L20" i="1"/>
  <c r="N20" i="1"/>
  <c r="H21" i="1"/>
  <c r="L21" i="1"/>
  <c r="N21" i="1"/>
  <c r="H22" i="1"/>
  <c r="L22" i="1"/>
  <c r="N22" i="1"/>
  <c r="H23" i="1"/>
  <c r="P23" i="1" s="1"/>
  <c r="L23" i="1"/>
  <c r="N23" i="1"/>
  <c r="H24" i="1"/>
  <c r="L24" i="1"/>
  <c r="N24" i="1"/>
  <c r="H25" i="1"/>
  <c r="L25" i="1"/>
  <c r="N25" i="1"/>
  <c r="H26" i="1"/>
  <c r="L26" i="1"/>
  <c r="N26" i="1"/>
  <c r="H27" i="1"/>
  <c r="P27" i="1" s="1"/>
  <c r="L27" i="1"/>
  <c r="N27" i="1"/>
  <c r="H28" i="1"/>
  <c r="L28" i="1"/>
  <c r="N28" i="1"/>
  <c r="H29" i="1"/>
  <c r="L29" i="1"/>
  <c r="N29" i="1"/>
  <c r="H30" i="1"/>
  <c r="L30" i="1"/>
  <c r="N30" i="1"/>
  <c r="H31" i="1"/>
  <c r="P31" i="1" s="1"/>
  <c r="L31" i="1"/>
  <c r="N31" i="1"/>
  <c r="H32" i="1"/>
  <c r="L32" i="1"/>
  <c r="N32" i="1"/>
  <c r="H33" i="1"/>
  <c r="L33" i="1"/>
  <c r="N33" i="1"/>
  <c r="H34" i="1"/>
  <c r="L34" i="1"/>
  <c r="N34" i="1"/>
  <c r="H35" i="1"/>
  <c r="P35" i="1" s="1"/>
  <c r="L35" i="1"/>
  <c r="N35" i="1"/>
  <c r="H36" i="1"/>
  <c r="L36" i="1"/>
  <c r="N36" i="1"/>
  <c r="H37" i="1"/>
  <c r="L37" i="1"/>
  <c r="N37" i="1"/>
  <c r="H38" i="1"/>
  <c r="L38" i="1"/>
  <c r="N38" i="1"/>
  <c r="H39" i="1"/>
  <c r="P39" i="1" s="1"/>
  <c r="L39" i="1"/>
  <c r="N39" i="1"/>
  <c r="H40" i="1"/>
  <c r="L40" i="1"/>
  <c r="N40" i="1"/>
  <c r="H41" i="1"/>
  <c r="L41" i="1"/>
  <c r="N41" i="1"/>
  <c r="H42" i="1"/>
  <c r="L42" i="1"/>
  <c r="N42" i="1"/>
  <c r="H43" i="1"/>
  <c r="P43" i="1" s="1"/>
  <c r="L43" i="1"/>
  <c r="N43" i="1"/>
  <c r="H44" i="1"/>
  <c r="L44" i="1"/>
  <c r="N44" i="1"/>
  <c r="H45" i="1"/>
  <c r="L45" i="1"/>
  <c r="N45" i="1"/>
  <c r="H46" i="1"/>
  <c r="L46" i="1"/>
  <c r="N46" i="1"/>
  <c r="H47" i="1"/>
  <c r="P47" i="1" s="1"/>
  <c r="L47" i="1"/>
  <c r="N47" i="1"/>
  <c r="H48" i="1"/>
  <c r="L48" i="1"/>
  <c r="N48" i="1"/>
  <c r="H49" i="1"/>
  <c r="L49" i="1"/>
  <c r="N49" i="1"/>
  <c r="H50" i="1"/>
  <c r="L50" i="1"/>
  <c r="N50" i="1"/>
  <c r="H51" i="1"/>
  <c r="P51" i="1" s="1"/>
  <c r="L51" i="1"/>
  <c r="N51" i="1"/>
  <c r="H52" i="1"/>
  <c r="L52" i="1"/>
  <c r="N52" i="1"/>
  <c r="H53" i="1"/>
  <c r="L53" i="1"/>
  <c r="N53" i="1"/>
  <c r="H54" i="1"/>
  <c r="L54" i="1"/>
  <c r="N54" i="1"/>
  <c r="H58" i="1"/>
  <c r="L58" i="1"/>
  <c r="L128" i="1" s="1"/>
  <c r="N58" i="1"/>
  <c r="H55" i="1"/>
  <c r="L55" i="1"/>
  <c r="N55" i="1"/>
  <c r="H56" i="1"/>
  <c r="L56" i="1"/>
  <c r="N56" i="1"/>
  <c r="H57" i="1"/>
  <c r="L57" i="1"/>
  <c r="N57" i="1"/>
  <c r="H59" i="1"/>
  <c r="L59" i="1"/>
  <c r="N59" i="1"/>
  <c r="H60" i="1"/>
  <c r="L60" i="1"/>
  <c r="N60" i="1"/>
  <c r="H61" i="1"/>
  <c r="L61" i="1"/>
  <c r="N61" i="1"/>
  <c r="H62" i="1"/>
  <c r="L62" i="1"/>
  <c r="N62" i="1"/>
  <c r="H63" i="1"/>
  <c r="P63" i="1" s="1"/>
  <c r="L63" i="1"/>
  <c r="N63" i="1"/>
  <c r="H64" i="1"/>
  <c r="L64" i="1"/>
  <c r="N64" i="1"/>
  <c r="H65" i="1"/>
  <c r="L65" i="1"/>
  <c r="N65" i="1"/>
  <c r="H66" i="1"/>
  <c r="L66" i="1"/>
  <c r="N66" i="1"/>
  <c r="H67" i="1"/>
  <c r="P67" i="1" s="1"/>
  <c r="L67" i="1"/>
  <c r="N67" i="1"/>
  <c r="H68" i="1"/>
  <c r="L68" i="1"/>
  <c r="N68" i="1"/>
  <c r="H69" i="1"/>
  <c r="L69" i="1"/>
  <c r="N69" i="1"/>
  <c r="H70" i="1"/>
  <c r="L70" i="1"/>
  <c r="N70" i="1"/>
  <c r="H71" i="1"/>
  <c r="P71" i="1" s="1"/>
  <c r="L71" i="1"/>
  <c r="N71" i="1"/>
  <c r="H72" i="1"/>
  <c r="L72" i="1"/>
  <c r="N72" i="1"/>
  <c r="H73" i="1"/>
  <c r="L73" i="1"/>
  <c r="N73" i="1"/>
  <c r="H74" i="1"/>
  <c r="L74" i="1"/>
  <c r="N74" i="1"/>
  <c r="H75" i="1"/>
  <c r="P75" i="1" s="1"/>
  <c r="L75" i="1"/>
  <c r="N75" i="1"/>
  <c r="H76" i="1"/>
  <c r="L76" i="1"/>
  <c r="N76" i="1"/>
  <c r="H77" i="1"/>
  <c r="L77" i="1"/>
  <c r="N77" i="1"/>
  <c r="H79" i="1"/>
  <c r="L79" i="1"/>
  <c r="N79" i="1"/>
  <c r="H80" i="1"/>
  <c r="P80" i="1" s="1"/>
  <c r="L80" i="1"/>
  <c r="N80" i="1"/>
  <c r="H81" i="1"/>
  <c r="L81" i="1"/>
  <c r="N81" i="1"/>
  <c r="H82" i="1"/>
  <c r="L82" i="1"/>
  <c r="N82" i="1"/>
  <c r="H83" i="1"/>
  <c r="L83" i="1"/>
  <c r="N83" i="1"/>
  <c r="H84" i="1"/>
  <c r="P84" i="1" s="1"/>
  <c r="L84" i="1"/>
  <c r="N84" i="1"/>
  <c r="H85" i="1"/>
  <c r="L85" i="1"/>
  <c r="N85" i="1"/>
  <c r="H86" i="1"/>
  <c r="L86" i="1"/>
  <c r="N86" i="1"/>
  <c r="H87" i="1"/>
  <c r="L87" i="1"/>
  <c r="N87" i="1"/>
  <c r="H88" i="1"/>
  <c r="P88" i="1" s="1"/>
  <c r="L88" i="1"/>
  <c r="N88" i="1"/>
  <c r="H89" i="1"/>
  <c r="P89" i="1" s="1"/>
  <c r="L89" i="1"/>
  <c r="N89" i="1"/>
  <c r="H90" i="1"/>
  <c r="P90" i="1" s="1"/>
  <c r="L90" i="1"/>
  <c r="N90" i="1"/>
  <c r="H91" i="1"/>
  <c r="P91" i="1" s="1"/>
  <c r="L91" i="1"/>
  <c r="N91" i="1"/>
  <c r="H92" i="1"/>
  <c r="P92" i="1" s="1"/>
  <c r="L92" i="1"/>
  <c r="N92" i="1"/>
  <c r="H93" i="1"/>
  <c r="P93" i="1" s="1"/>
  <c r="L93" i="1"/>
  <c r="N93" i="1"/>
  <c r="H94" i="1"/>
  <c r="P94" i="1" s="1"/>
  <c r="L94" i="1"/>
  <c r="N94" i="1"/>
  <c r="H95" i="1"/>
  <c r="P95" i="1" s="1"/>
  <c r="L95" i="1"/>
  <c r="N95" i="1"/>
  <c r="H96" i="1"/>
  <c r="P96" i="1" s="1"/>
  <c r="L96" i="1"/>
  <c r="N96" i="1"/>
  <c r="H97" i="1"/>
  <c r="P97" i="1" s="1"/>
  <c r="L97" i="1"/>
  <c r="N97" i="1"/>
  <c r="H98" i="1"/>
  <c r="P98" i="1" s="1"/>
  <c r="L98" i="1"/>
  <c r="N98" i="1"/>
  <c r="H99" i="1"/>
  <c r="P99" i="1" s="1"/>
  <c r="L99" i="1"/>
  <c r="N99" i="1"/>
  <c r="H100" i="1"/>
  <c r="P100" i="1" s="1"/>
  <c r="L100" i="1"/>
  <c r="N100" i="1"/>
  <c r="H101" i="1"/>
  <c r="P101" i="1" s="1"/>
  <c r="L101" i="1"/>
  <c r="N101" i="1"/>
  <c r="H102" i="1"/>
  <c r="P102" i="1" s="1"/>
  <c r="L102" i="1"/>
  <c r="N102" i="1"/>
  <c r="H103" i="1"/>
  <c r="P103" i="1" s="1"/>
  <c r="L103" i="1"/>
  <c r="N103" i="1"/>
  <c r="H104" i="1"/>
  <c r="P104" i="1" s="1"/>
  <c r="L104" i="1"/>
  <c r="N104" i="1"/>
  <c r="H105" i="1"/>
  <c r="P105" i="1" s="1"/>
  <c r="L105" i="1"/>
  <c r="N105" i="1"/>
  <c r="H106" i="1"/>
  <c r="P106" i="1" s="1"/>
  <c r="L106" i="1"/>
  <c r="N106" i="1"/>
  <c r="H107" i="1"/>
  <c r="P107" i="1" s="1"/>
  <c r="L107" i="1"/>
  <c r="N107" i="1"/>
  <c r="H108" i="1"/>
  <c r="P108" i="1" s="1"/>
  <c r="L108" i="1"/>
  <c r="N108" i="1"/>
  <c r="H109" i="1"/>
  <c r="P109" i="1" s="1"/>
  <c r="L109" i="1"/>
  <c r="N109" i="1"/>
  <c r="H110" i="1"/>
  <c r="P110" i="1" s="1"/>
  <c r="L110" i="1"/>
  <c r="N110" i="1"/>
  <c r="H111" i="1"/>
  <c r="P111" i="1" s="1"/>
  <c r="L111" i="1"/>
  <c r="N111" i="1"/>
  <c r="H112" i="1"/>
  <c r="P112" i="1" s="1"/>
  <c r="L112" i="1"/>
  <c r="N112" i="1"/>
  <c r="H113" i="1"/>
  <c r="P113" i="1" s="1"/>
  <c r="L113" i="1"/>
  <c r="N113" i="1"/>
  <c r="H114" i="1"/>
  <c r="P114" i="1" s="1"/>
  <c r="L114" i="1"/>
  <c r="N114" i="1"/>
  <c r="H115" i="1"/>
  <c r="P115" i="1" s="1"/>
  <c r="L115" i="1"/>
  <c r="N115" i="1"/>
  <c r="H116" i="1"/>
  <c r="P116" i="1" s="1"/>
  <c r="L116" i="1"/>
  <c r="N116" i="1"/>
  <c r="H117" i="1"/>
  <c r="P117" i="1" s="1"/>
  <c r="L117" i="1"/>
  <c r="N117" i="1"/>
  <c r="H118" i="1"/>
  <c r="P118" i="1" s="1"/>
  <c r="L118" i="1"/>
  <c r="N118" i="1"/>
  <c r="H119" i="1"/>
  <c r="P119" i="1" s="1"/>
  <c r="L119" i="1"/>
  <c r="N119" i="1"/>
  <c r="H120" i="1"/>
  <c r="P120" i="1" s="1"/>
  <c r="L120" i="1"/>
  <c r="N120" i="1"/>
  <c r="H121" i="1"/>
  <c r="P121" i="1" s="1"/>
  <c r="L121" i="1"/>
  <c r="N121" i="1"/>
  <c r="H122" i="1"/>
  <c r="P122" i="1" s="1"/>
  <c r="L122" i="1"/>
  <c r="N122" i="1"/>
  <c r="H123" i="1"/>
  <c r="P123" i="1" s="1"/>
  <c r="N123" i="1"/>
  <c r="H124" i="1"/>
  <c r="N124" i="1"/>
  <c r="P124" i="1"/>
  <c r="H125" i="1"/>
  <c r="L125" i="1"/>
  <c r="N125" i="1"/>
  <c r="P125" i="1"/>
  <c r="H126" i="1"/>
  <c r="L126" i="1"/>
  <c r="N126" i="1"/>
  <c r="P126" i="1"/>
  <c r="H127" i="1"/>
  <c r="L127" i="1"/>
  <c r="N127" i="1"/>
  <c r="P127" i="1"/>
  <c r="G128" i="1"/>
  <c r="I128" i="1"/>
  <c r="J128" i="1"/>
  <c r="K128" i="1"/>
  <c r="F128" i="1"/>
  <c r="E128" i="1"/>
  <c r="P58" i="1" l="1"/>
  <c r="P59" i="1"/>
  <c r="H128" i="1"/>
  <c r="P85" i="1"/>
  <c r="P76" i="1"/>
  <c r="P81" i="1"/>
  <c r="P72" i="1"/>
  <c r="P68" i="1"/>
  <c r="P64" i="1"/>
  <c r="P60" i="1"/>
  <c r="P55" i="1"/>
  <c r="P52" i="1"/>
  <c r="P48" i="1"/>
  <c r="P44" i="1"/>
  <c r="P40" i="1"/>
  <c r="P36" i="1"/>
  <c r="P32" i="1"/>
  <c r="P28" i="1"/>
  <c r="P24" i="1"/>
  <c r="P20" i="1"/>
  <c r="P16" i="1"/>
  <c r="P12" i="1"/>
  <c r="P8" i="1"/>
  <c r="P78" i="1"/>
  <c r="P86" i="1"/>
  <c r="P82" i="1"/>
  <c r="P77" i="1"/>
  <c r="P73" i="1"/>
  <c r="P69" i="1"/>
  <c r="P65" i="1"/>
  <c r="P61" i="1"/>
  <c r="P56" i="1"/>
  <c r="P53" i="1"/>
  <c r="P49" i="1"/>
  <c r="P45" i="1"/>
  <c r="P41" i="1"/>
  <c r="P37" i="1"/>
  <c r="P33" i="1"/>
  <c r="P29" i="1"/>
  <c r="P25" i="1"/>
  <c r="P21" i="1"/>
  <c r="P17" i="1"/>
  <c r="P13" i="1"/>
  <c r="P9" i="1"/>
  <c r="P5" i="1"/>
  <c r="N128" i="1"/>
  <c r="P87" i="1"/>
  <c r="P83" i="1"/>
  <c r="P79" i="1"/>
  <c r="P74" i="1"/>
  <c r="P70" i="1"/>
  <c r="P66" i="1"/>
  <c r="P62" i="1"/>
  <c r="P57" i="1"/>
  <c r="P54" i="1"/>
  <c r="P50" i="1"/>
  <c r="P46" i="1"/>
  <c r="P42" i="1"/>
  <c r="P38" i="1"/>
  <c r="P34" i="1"/>
  <c r="P30" i="1"/>
  <c r="P26" i="1"/>
  <c r="P22" i="1"/>
  <c r="P18" i="1"/>
  <c r="P14" i="1"/>
  <c r="P10" i="1"/>
  <c r="P6" i="1"/>
  <c r="P128" i="1" l="1"/>
</calcChain>
</file>

<file path=xl/comments1.xml><?xml version="1.0" encoding="utf-8"?>
<comments xmlns="http://schemas.openxmlformats.org/spreadsheetml/2006/main">
  <authors>
    <author>Snyder, Sarah | APHL</author>
  </authors>
  <commentList>
    <comment ref="D105" authorId="0" shapeId="0">
      <text>
        <r>
          <rPr>
            <b/>
            <sz val="9"/>
            <color indexed="81"/>
            <rFont val="Tahoma"/>
            <charset val="1"/>
          </rPr>
          <t>Snyder, Sarah | APHL:</t>
        </r>
        <r>
          <rPr>
            <sz val="9"/>
            <color indexed="81"/>
            <rFont val="Tahoma"/>
            <charset val="1"/>
          </rPr>
          <t xml:space="preserve">
This is one site with two systems at the Art Lab and the Main Lab</t>
        </r>
      </text>
    </comment>
    <comment ref="D111" authorId="0" shapeId="0">
      <text>
        <r>
          <rPr>
            <b/>
            <sz val="9"/>
            <color indexed="81"/>
            <rFont val="Tahoma"/>
            <charset val="1"/>
          </rPr>
          <t>Snyder, Sarah | APHL:</t>
        </r>
        <r>
          <rPr>
            <sz val="9"/>
            <color indexed="81"/>
            <rFont val="Tahoma"/>
            <charset val="1"/>
          </rPr>
          <t xml:space="preserve">
This is one site with 2 systems, one at the main lab and one at the TB lab
</t>
        </r>
      </text>
    </comment>
  </commentList>
</comments>
</file>

<file path=xl/sharedStrings.xml><?xml version="1.0" encoding="utf-8"?>
<sst xmlns="http://schemas.openxmlformats.org/spreadsheetml/2006/main" count="280" uniqueCount="164">
  <si>
    <t>Zambia Energy Project ‐ CIDRZ Year 3
RFP Installation Contract Cost Worksheet ‐ March 3, 2021</t>
  </si>
  <si>
    <t>ID</t>
  </si>
  <si>
    <t>Province</t>
  </si>
  <si>
    <t>Facility Location</t>
  </si>
  <si>
    <t>System Size in KW *</t>
  </si>
  <si>
    <t>Logistics Cost to Transport Solar Equipment from Closest Distribution Point to Site</t>
  </si>
  <si>
    <t>Data Entry for Site Labor</t>
  </si>
  <si>
    <t>Food &amp; Lodging</t>
  </si>
  <si>
    <t>Notes Section: Please indicate any exceptions or additional costs that are placed within any of the major headings. Provide a complete explanation within your RFP response in the form of a detailed narrative.</t>
  </si>
  <si>
    <t>Lusaka</t>
  </si>
  <si>
    <t>Cost per KM USD $</t>
  </si>
  <si>
    <t>Net Handling Cost USD $</t>
  </si>
  <si>
    <t>Total Number of Persons per Site</t>
  </si>
  <si>
    <t>Total Number of Days @ Site/Person</t>
  </si>
  <si>
    <t>Daily Labor Rate per Person USD $</t>
  </si>
  <si>
    <t>Total Labor USD $</t>
  </si>
  <si>
    <t>Food/ Lodging per Diem per Person USD $</t>
  </si>
  <si>
    <t>Total Food/ Lodging Cost USD $</t>
  </si>
  <si>
    <t>Total Materials USD $</t>
  </si>
  <si>
    <t>Total Costs              (USD $)</t>
  </si>
  <si>
    <t>Central Province</t>
  </si>
  <si>
    <t>Chitambo District Hospital</t>
  </si>
  <si>
    <t>Itezhi‐Tezhi District Hospital</t>
  </si>
  <si>
    <t>Kabwe Mine Hospital (Women New Born &amp; Children)</t>
  </si>
  <si>
    <t>Kapiri (Mposhi) Urban Health Centre</t>
  </si>
  <si>
    <t>Liteta District Hospital</t>
  </si>
  <si>
    <t>Luano Mini Hospital</t>
  </si>
  <si>
    <t>Lugobe Rural Health Centre (SmartCare Only)</t>
  </si>
  <si>
    <t>Mahatma Gandhi Urban Centre</t>
  </si>
  <si>
    <t>Mkushi District Hospital</t>
  </si>
  <si>
    <t>Mumbachala Rural  Health Centre (SmartLab Only)</t>
  </si>
  <si>
    <t>Mumbwa District Hospital</t>
  </si>
  <si>
    <t>Serenji District Hospital</t>
  </si>
  <si>
    <t>Copperbelt Province</t>
  </si>
  <si>
    <t>Buchi Main Health Centre</t>
  </si>
  <si>
    <t>Bulangililo Urban Health Centre</t>
  </si>
  <si>
    <t>Chawama Clinic</t>
  </si>
  <si>
    <t>Chimwemwe Urban Health Centre</t>
  </si>
  <si>
    <t>Chipokota Mayamba Clinic</t>
  </si>
  <si>
    <t>Fiwale Rural Health Centre</t>
  </si>
  <si>
    <t>Kabundi East Urban Health Centre</t>
  </si>
  <si>
    <t>Kakoso Urban Health Centre (1st Level)</t>
  </si>
  <si>
    <t>Kalulushi Government Urban Health Centre</t>
  </si>
  <si>
    <t>Kamuchanga Urban Health Centre</t>
  </si>
  <si>
    <t>Lubengele Urban Health Centre</t>
  </si>
  <si>
    <t>Lubuto Urban Health Centre</t>
  </si>
  <si>
    <t>Mahatma Gandhi Urban Health Centre</t>
  </si>
  <si>
    <t>Masaiti District Lab</t>
  </si>
  <si>
    <t>Mpatamatu Section 26 Urban Health Centre</t>
  </si>
  <si>
    <t>Mpongwe Mission</t>
  </si>
  <si>
    <t>Eastern Province</t>
  </si>
  <si>
    <t>Chikoma Health Center</t>
  </si>
  <si>
    <t>Chipata Central Hospital</t>
  </si>
  <si>
    <t>Chitungulu Rural Health Centre</t>
  </si>
  <si>
    <t>Kakumbi Rural Health Centre</t>
  </si>
  <si>
    <t>Kalindawalo General Hospital</t>
  </si>
  <si>
    <t>Kanyanga Mission Hospital</t>
  </si>
  <si>
    <t>Kapata Health Centre</t>
  </si>
  <si>
    <t>Mwami Mission Hospital</t>
  </si>
  <si>
    <t>Nyanje Mission Hospiatl</t>
  </si>
  <si>
    <t>Nyimba District Hospital</t>
  </si>
  <si>
    <t>Sinda Zonal Health Centre</t>
  </si>
  <si>
    <t>Vulamukoko Health Centre</t>
  </si>
  <si>
    <t>Luapula Province</t>
  </si>
  <si>
    <t>Buntungwa Urban Health Center (SmartCare Only)</t>
  </si>
  <si>
    <t>Chembe Rural Health Centre</t>
  </si>
  <si>
    <t>Chiengi District Hospital</t>
  </si>
  <si>
    <t>Kabole Rural Health Centre</t>
  </si>
  <si>
    <t>Kawambwa District Hospital</t>
  </si>
  <si>
    <t>Kazembe Zonal Rural Health Centre</t>
  </si>
  <si>
    <t>Lubwe Mission Hospital</t>
  </si>
  <si>
    <t>Mansa Central Clinic</t>
  </si>
  <si>
    <t>Mbereshi Mission Hospital</t>
  </si>
  <si>
    <t>Milenge District Hospital</t>
  </si>
  <si>
    <t>Mt Makulu Urban Health Centre</t>
  </si>
  <si>
    <t>Mwenda Rural Health Centre</t>
  </si>
  <si>
    <t>Mwense Stage 2</t>
  </si>
  <si>
    <t>Senama Health Centre</t>
  </si>
  <si>
    <t>Lusaka Province</t>
  </si>
  <si>
    <t>Chawama Level 1 Hospital (FLH)</t>
  </si>
  <si>
    <t>Chipata 1st Level Hospital</t>
  </si>
  <si>
    <t>Chongwe District Hospital</t>
  </si>
  <si>
    <t>George Health Centre</t>
  </si>
  <si>
    <t>Kafue Estate Urban Health Centre</t>
  </si>
  <si>
    <t>Kafue Railway GRZ Clinic</t>
  </si>
  <si>
    <t>Kanakantapa Rural Health Centre</t>
  </si>
  <si>
    <t>Kanyama 1st Level Hospital</t>
  </si>
  <si>
    <t>Luangwa District Hospital (Katondwe Mission Hospital)</t>
  </si>
  <si>
    <t>Mtedere Clinic</t>
  </si>
  <si>
    <t>Mtendere Mission Hospital</t>
  </si>
  <si>
    <t>Mwembeshi Rural Health Centre</t>
  </si>
  <si>
    <t>Nangongwe Urban Health Center</t>
  </si>
  <si>
    <t>Ngwerere Rural Health Center</t>
  </si>
  <si>
    <t>Muchinga Province</t>
  </si>
  <si>
    <t>Chama District Hospital</t>
  </si>
  <si>
    <t>Chinsali Affiliated Health Center</t>
  </si>
  <si>
    <t>Chinsali District Hospital</t>
  </si>
  <si>
    <t>Chinsali General Hospital</t>
  </si>
  <si>
    <t>Isoka District Hospital</t>
  </si>
  <si>
    <t>Micheal Chilufya Sata General Hospital</t>
  </si>
  <si>
    <t>Nakonde General Hospital</t>
  </si>
  <si>
    <t>Northern Province</t>
  </si>
  <si>
    <t>Chilubi Island District Hospital</t>
  </si>
  <si>
    <t>Chilubula Mission Hospital</t>
  </si>
  <si>
    <t xml:space="preserve"> </t>
  </si>
  <si>
    <t>Chitoshi Rural Health Centre</t>
  </si>
  <si>
    <t>Kayambi Mission Rural Health Center</t>
  </si>
  <si>
    <t>Luwingu District Hospital</t>
  </si>
  <si>
    <t>Mambwe Mission Rural Health Center</t>
  </si>
  <si>
    <t>Mporokoso District Hospital</t>
  </si>
  <si>
    <t>Mpulungu District Hospital</t>
  </si>
  <si>
    <t>Mungwi District Hospital</t>
  </si>
  <si>
    <t>Nsombo Rural Health Centre (no data ‐ Min System)</t>
  </si>
  <si>
    <t>Nsumbu Rural Health Center</t>
  </si>
  <si>
    <t>Tulemani Rural Health Center</t>
  </si>
  <si>
    <t>Northwestern Province</t>
  </si>
  <si>
    <t>Chavuma District Hospital</t>
  </si>
  <si>
    <t>Kalene Mission Hospital</t>
  </si>
  <si>
    <t>Kasempa Urban Health Centre</t>
  </si>
  <si>
    <t>Kisasa Rural Health Centre</t>
  </si>
  <si>
    <t>Lumwana District Hospital</t>
  </si>
  <si>
    <t>Maheba A Rural Health Centre</t>
  </si>
  <si>
    <t>Mufumbwe District Hospital</t>
  </si>
  <si>
    <t>Mwinilunga District Hospital</t>
  </si>
  <si>
    <t>Solwezi Urban Clinic</t>
  </si>
  <si>
    <t>Zambezi District Hospital</t>
  </si>
  <si>
    <t>Southern Province</t>
  </si>
  <si>
    <t>Chikankata Mission Hospital</t>
  </si>
  <si>
    <t xml:space="preserve">Chikuni Mission Hospital </t>
  </si>
  <si>
    <t>Livingstone Central Hospital (PCR lab)</t>
  </si>
  <si>
    <t>Macha Mission Hospital (Art Lab)</t>
  </si>
  <si>
    <t>Macha Mission Hospital (Main Lab)</t>
  </si>
  <si>
    <t>Maramba Urban Health Center</t>
  </si>
  <si>
    <t>Monze Mission Hospital</t>
  </si>
  <si>
    <t>Munyumbwe District Hospital</t>
  </si>
  <si>
    <t>Nakambala Health</t>
  </si>
  <si>
    <t>Namwala District Hospital (Main Lab)</t>
  </si>
  <si>
    <t>Namwala District Hospital (TB Lab)</t>
  </si>
  <si>
    <t>Nkandanzovu Rural Health Centre</t>
  </si>
  <si>
    <t>Shampenda Urban Health Centre</t>
  </si>
  <si>
    <t>Zimba Mission Hospital</t>
  </si>
  <si>
    <t>Western Province</t>
  </si>
  <si>
    <t>Kalabo District Hospital</t>
  </si>
  <si>
    <t>Lewanika General Hospital</t>
  </si>
  <si>
    <t>Limulunga Stage II Rural Health Centre</t>
  </si>
  <si>
    <t>Luampa Mission Hospital</t>
  </si>
  <si>
    <t xml:space="preserve">Mangango Mission </t>
  </si>
  <si>
    <t>Mongu District Hospital</t>
  </si>
  <si>
    <t>Mongu Urban Clinic</t>
  </si>
  <si>
    <t>Mwandi Mission Hospital</t>
  </si>
  <si>
    <t>Sefula Stage II Rural Health Centre</t>
  </si>
  <si>
    <t>Shang'ombo District Hospital</t>
  </si>
  <si>
    <t>Sichili Mission</t>
  </si>
  <si>
    <t>Yuka Mission Hospital</t>
  </si>
  <si>
    <t>Notes:</t>
  </si>
  <si>
    <t>Estimated Distance from Lusaka to Site in KM  **</t>
  </si>
  <si>
    <t>Labor ***</t>
  </si>
  <si>
    <t>Locally Purchased Site Materials ****</t>
  </si>
  <si>
    <t>Contract Costs per Site *****</t>
  </si>
  <si>
    <t>***     This calculation combines crew size, number of project days and daily rate per person</t>
  </si>
  <si>
    <t>****   Please submit your list of components and material on a separate sheet</t>
  </si>
  <si>
    <t>***** The Contract Cost per Site is the total of all worksheet subtotals by row</t>
  </si>
  <si>
    <t xml:space="preserve">**        This distance was calculated from the APHL office in Lusaka and may not fully reflect the total ditance. You may change the number if you see fit. </t>
  </si>
  <si>
    <t>*           Enter the System Size as Calculated on the "Facilities Survey and Design Worksheet"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</si>
</sst>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color rgb="FFE7E6E6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5B88F"/>
        <bgColor indexed="64"/>
      </patternFill>
    </fill>
    <fill>
      <patternFill patternType="solid">
        <fgColor rgb="FF90ABD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mediumGray">
        <bgColor theme="9" tint="0.39994506668294322"/>
      </patternFill>
    </fill>
    <fill>
      <patternFill patternType="solid">
        <fgColor rgb="FFBBD9FB"/>
        <bgColor indexed="64"/>
      </patternFill>
    </fill>
    <fill>
      <patternFill patternType="solid">
        <fgColor rgb="FFC1C8FF"/>
        <bgColor indexed="64"/>
      </patternFill>
    </fill>
    <fill>
      <patternFill patternType="solid">
        <fgColor rgb="FFD8BDFF"/>
        <bgColor indexed="64"/>
      </patternFill>
    </fill>
    <fill>
      <patternFill patternType="solid">
        <fgColor rgb="FFFAB4D2"/>
        <bgColor indexed="64"/>
      </patternFill>
    </fill>
    <fill>
      <patternFill patternType="solid">
        <fgColor rgb="FFFDC8B9"/>
        <bgColor indexed="64"/>
      </patternFill>
    </fill>
    <fill>
      <patternFill patternType="solid">
        <fgColor rgb="FFFFE0A3"/>
        <bgColor indexed="64"/>
      </patternFill>
    </fill>
    <fill>
      <patternFill patternType="solid">
        <fgColor rgb="FFC0FF81"/>
        <bgColor indexed="64"/>
      </patternFill>
    </fill>
    <fill>
      <patternFill patternType="solid">
        <fgColor rgb="FFB7FFB7"/>
        <bgColor indexed="64"/>
      </patternFill>
    </fill>
    <fill>
      <patternFill patternType="solid">
        <fgColor rgb="FFFECBAC"/>
        <bgColor indexed="64"/>
      </patternFill>
    </fill>
    <fill>
      <patternFill patternType="solid">
        <fgColor rgb="FF9FFFC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mediumGray">
        <bgColor theme="9" tint="0.39997558519241921"/>
      </patternFill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theme="0"/>
      </left>
      <right/>
      <top style="thin">
        <color auto="1"/>
      </top>
      <bottom/>
      <diagonal/>
    </border>
    <border>
      <left style="thin">
        <color theme="0"/>
      </left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7" fillId="0" borderId="0" xfId="0" applyFont="1"/>
    <xf numFmtId="0" fontId="2" fillId="2" borderId="1" xfId="0" applyFont="1" applyFill="1" applyBorder="1"/>
    <xf numFmtId="1" fontId="2" fillId="0" borderId="0" xfId="0" applyNumberFormat="1" applyFont="1"/>
    <xf numFmtId="1" fontId="2" fillId="2" borderId="1" xfId="0" applyNumberFormat="1" applyFont="1" applyFill="1" applyBorder="1"/>
    <xf numFmtId="164" fontId="2" fillId="0" borderId="0" xfId="0" applyNumberFormat="1" applyFont="1"/>
    <xf numFmtId="164" fontId="2" fillId="2" borderId="1" xfId="0" applyNumberFormat="1" applyFont="1" applyFill="1" applyBorder="1"/>
    <xf numFmtId="164" fontId="2" fillId="10" borderId="1" xfId="0" applyNumberFormat="1" applyFont="1" applyFill="1" applyBorder="1"/>
    <xf numFmtId="0" fontId="6" fillId="11" borderId="2" xfId="0" applyFont="1" applyFill="1" applyBorder="1" applyAlignment="1">
      <alignment horizontal="right" vertical="center"/>
    </xf>
    <xf numFmtId="0" fontId="6" fillId="11" borderId="2" xfId="0" applyFont="1" applyFill="1" applyBorder="1" applyAlignment="1">
      <alignment horizontal="left" vertical="center"/>
    </xf>
    <xf numFmtId="0" fontId="6" fillId="11" borderId="2" xfId="0" applyFont="1" applyFill="1" applyBorder="1"/>
    <xf numFmtId="165" fontId="6" fillId="11" borderId="1" xfId="0" applyNumberFormat="1" applyFont="1" applyFill="1" applyBorder="1"/>
    <xf numFmtId="0" fontId="6" fillId="11" borderId="2" xfId="0" applyFont="1" applyFill="1" applyBorder="1" applyAlignment="1">
      <alignment horizontal="right"/>
    </xf>
    <xf numFmtId="1" fontId="6" fillId="11" borderId="14" xfId="0" applyNumberFormat="1" applyFont="1" applyFill="1" applyBorder="1" applyAlignment="1">
      <alignment horizontal="right"/>
    </xf>
    <xf numFmtId="1" fontId="6" fillId="11" borderId="1" xfId="0" applyNumberFormat="1" applyFont="1" applyFill="1" applyBorder="1" applyAlignment="1">
      <alignment horizontal="right"/>
    </xf>
    <xf numFmtId="0" fontId="6" fillId="11" borderId="7" xfId="0" applyFont="1" applyFill="1" applyBorder="1" applyAlignment="1">
      <alignment horizontal="right"/>
    </xf>
    <xf numFmtId="1" fontId="6" fillId="11" borderId="2" xfId="0" applyNumberFormat="1" applyFont="1" applyFill="1" applyBorder="1" applyAlignment="1">
      <alignment horizontal="right"/>
    </xf>
    <xf numFmtId="0" fontId="6" fillId="11" borderId="1" xfId="0" applyFont="1" applyFill="1" applyBorder="1" applyAlignment="1">
      <alignment horizontal="right"/>
    </xf>
    <xf numFmtId="0" fontId="6" fillId="11" borderId="14" xfId="0" applyFont="1" applyFill="1" applyBorder="1" applyAlignment="1">
      <alignment horizontal="right"/>
    </xf>
    <xf numFmtId="0" fontId="6" fillId="11" borderId="3" xfId="0" applyFont="1" applyFill="1" applyBorder="1"/>
    <xf numFmtId="0" fontId="6" fillId="11" borderId="5" xfId="0" applyFont="1" applyFill="1" applyBorder="1" applyAlignment="1">
      <alignment horizontal="left" vertical="center"/>
    </xf>
    <xf numFmtId="0" fontId="6" fillId="11" borderId="1" xfId="0" applyFont="1" applyFill="1" applyBorder="1"/>
    <xf numFmtId="0" fontId="6" fillId="11" borderId="7" xfId="0" applyFont="1" applyFill="1" applyBorder="1"/>
    <xf numFmtId="0" fontId="6" fillId="11" borderId="14" xfId="0" applyFont="1" applyFill="1" applyBorder="1"/>
    <xf numFmtId="0" fontId="6" fillId="11" borderId="3" xfId="0" applyFont="1" applyFill="1" applyBorder="1" applyAlignment="1">
      <alignment horizontal="right"/>
    </xf>
    <xf numFmtId="0" fontId="6" fillId="12" borderId="2" xfId="0" applyFont="1" applyFill="1" applyBorder="1" applyAlignment="1">
      <alignment horizontal="right" vertical="center"/>
    </xf>
    <xf numFmtId="0" fontId="6" fillId="12" borderId="2" xfId="0" applyFont="1" applyFill="1" applyBorder="1" applyAlignment="1">
      <alignment horizontal="left" vertical="center"/>
    </xf>
    <xf numFmtId="0" fontId="6" fillId="12" borderId="2" xfId="0" applyFont="1" applyFill="1" applyBorder="1"/>
    <xf numFmtId="165" fontId="6" fillId="12" borderId="1" xfId="0" applyNumberFormat="1" applyFont="1" applyFill="1" applyBorder="1"/>
    <xf numFmtId="0" fontId="6" fillId="12" borderId="2" xfId="0" applyFont="1" applyFill="1" applyBorder="1" applyAlignment="1">
      <alignment horizontal="right"/>
    </xf>
    <xf numFmtId="0" fontId="6" fillId="13" borderId="2" xfId="0" applyFont="1" applyFill="1" applyBorder="1" applyAlignment="1">
      <alignment horizontal="right" vertical="center"/>
    </xf>
    <xf numFmtId="0" fontId="6" fillId="13" borderId="2" xfId="0" applyFont="1" applyFill="1" applyBorder="1" applyAlignment="1">
      <alignment horizontal="left" vertical="center"/>
    </xf>
    <xf numFmtId="0" fontId="6" fillId="13" borderId="2" xfId="0" applyFont="1" applyFill="1" applyBorder="1"/>
    <xf numFmtId="165" fontId="6" fillId="13" borderId="1" xfId="0" applyNumberFormat="1" applyFont="1" applyFill="1" applyBorder="1"/>
    <xf numFmtId="0" fontId="6" fillId="13" borderId="2" xfId="0" applyFont="1" applyFill="1" applyBorder="1" applyAlignment="1">
      <alignment horizontal="right"/>
    </xf>
    <xf numFmtId="0" fontId="6" fillId="14" borderId="2" xfId="0" applyFont="1" applyFill="1" applyBorder="1" applyAlignment="1">
      <alignment horizontal="right" vertical="center"/>
    </xf>
    <xf numFmtId="0" fontId="6" fillId="14" borderId="2" xfId="0" applyFont="1" applyFill="1" applyBorder="1" applyAlignment="1">
      <alignment horizontal="left" vertical="center"/>
    </xf>
    <xf numFmtId="0" fontId="6" fillId="14" borderId="2" xfId="0" applyFont="1" applyFill="1" applyBorder="1"/>
    <xf numFmtId="165" fontId="6" fillId="14" borderId="1" xfId="0" applyNumberFormat="1" applyFont="1" applyFill="1" applyBorder="1"/>
    <xf numFmtId="0" fontId="6" fillId="14" borderId="2" xfId="0" applyFont="1" applyFill="1" applyBorder="1" applyAlignment="1">
      <alignment horizontal="right"/>
    </xf>
    <xf numFmtId="0" fontId="6" fillId="15" borderId="2" xfId="0" applyFont="1" applyFill="1" applyBorder="1" applyAlignment="1">
      <alignment horizontal="right" vertical="center"/>
    </xf>
    <xf numFmtId="0" fontId="6" fillId="15" borderId="2" xfId="0" applyFont="1" applyFill="1" applyBorder="1" applyAlignment="1">
      <alignment horizontal="left" vertical="center"/>
    </xf>
    <xf numFmtId="0" fontId="6" fillId="15" borderId="2" xfId="0" applyFont="1" applyFill="1" applyBorder="1"/>
    <xf numFmtId="165" fontId="6" fillId="15" borderId="1" xfId="0" applyNumberFormat="1" applyFont="1" applyFill="1" applyBorder="1"/>
    <xf numFmtId="0" fontId="6" fillId="15" borderId="2" xfId="0" applyFont="1" applyFill="1" applyBorder="1" applyAlignment="1">
      <alignment horizontal="right"/>
    </xf>
    <xf numFmtId="1" fontId="6" fillId="15" borderId="2" xfId="0" applyNumberFormat="1" applyFont="1" applyFill="1" applyBorder="1" applyAlignment="1">
      <alignment horizontal="right"/>
    </xf>
    <xf numFmtId="0" fontId="6" fillId="16" borderId="2" xfId="0" applyFont="1" applyFill="1" applyBorder="1" applyAlignment="1">
      <alignment horizontal="right" vertical="center"/>
    </xf>
    <xf numFmtId="0" fontId="6" fillId="16" borderId="2" xfId="0" applyFont="1" applyFill="1" applyBorder="1" applyAlignment="1">
      <alignment horizontal="left" vertical="center"/>
    </xf>
    <xf numFmtId="0" fontId="6" fillId="16" borderId="2" xfId="0" applyFont="1" applyFill="1" applyBorder="1"/>
    <xf numFmtId="165" fontId="6" fillId="16" borderId="1" xfId="0" applyNumberFormat="1" applyFont="1" applyFill="1" applyBorder="1"/>
    <xf numFmtId="0" fontId="6" fillId="16" borderId="2" xfId="0" applyFont="1" applyFill="1" applyBorder="1" applyAlignment="1">
      <alignment horizontal="right"/>
    </xf>
    <xf numFmtId="1" fontId="6" fillId="16" borderId="2" xfId="0" applyNumberFormat="1" applyFont="1" applyFill="1" applyBorder="1" applyAlignment="1">
      <alignment horizontal="right"/>
    </xf>
    <xf numFmtId="0" fontId="6" fillId="17" borderId="2" xfId="0" applyFont="1" applyFill="1" applyBorder="1" applyAlignment="1">
      <alignment horizontal="right" vertical="center"/>
    </xf>
    <xf numFmtId="0" fontId="6" fillId="17" borderId="2" xfId="0" applyFont="1" applyFill="1" applyBorder="1" applyAlignment="1">
      <alignment horizontal="left" vertical="center"/>
    </xf>
    <xf numFmtId="0" fontId="6" fillId="17" borderId="1" xfId="1" applyFont="1" applyFill="1" applyBorder="1" applyAlignment="1">
      <alignment horizontal="left" vertical="center"/>
    </xf>
    <xf numFmtId="165" fontId="6" fillId="17" borderId="1" xfId="1" applyNumberFormat="1" applyFont="1" applyFill="1" applyBorder="1"/>
    <xf numFmtId="0" fontId="6" fillId="17" borderId="2" xfId="0" applyFont="1" applyFill="1" applyBorder="1" applyAlignment="1">
      <alignment horizontal="right"/>
    </xf>
    <xf numFmtId="0" fontId="6" fillId="18" borderId="2" xfId="0" applyFont="1" applyFill="1" applyBorder="1" applyAlignment="1">
      <alignment horizontal="right" vertical="center"/>
    </xf>
    <xf numFmtId="0" fontId="6" fillId="18" borderId="2" xfId="0" applyFont="1" applyFill="1" applyBorder="1" applyAlignment="1">
      <alignment horizontal="left" vertical="center"/>
    </xf>
    <xf numFmtId="0" fontId="6" fillId="18" borderId="2" xfId="0" applyFont="1" applyFill="1" applyBorder="1"/>
    <xf numFmtId="165" fontId="6" fillId="18" borderId="1" xfId="0" applyNumberFormat="1" applyFont="1" applyFill="1" applyBorder="1"/>
    <xf numFmtId="0" fontId="6" fillId="18" borderId="2" xfId="0" applyFont="1" applyFill="1" applyBorder="1" applyAlignment="1">
      <alignment horizontal="right"/>
    </xf>
    <xf numFmtId="0" fontId="6" fillId="19" borderId="2" xfId="0" applyFont="1" applyFill="1" applyBorder="1" applyAlignment="1">
      <alignment horizontal="right" vertical="center"/>
    </xf>
    <xf numFmtId="0" fontId="6" fillId="19" borderId="2" xfId="0" applyFont="1" applyFill="1" applyBorder="1" applyAlignment="1">
      <alignment horizontal="left" vertical="center"/>
    </xf>
    <xf numFmtId="0" fontId="6" fillId="19" borderId="2" xfId="0" applyFont="1" applyFill="1" applyBorder="1"/>
    <xf numFmtId="165" fontId="6" fillId="19" borderId="1" xfId="0" applyNumberFormat="1" applyFont="1" applyFill="1" applyBorder="1"/>
    <xf numFmtId="0" fontId="6" fillId="19" borderId="2" xfId="0" applyFont="1" applyFill="1" applyBorder="1" applyAlignment="1">
      <alignment horizontal="right"/>
    </xf>
    <xf numFmtId="0" fontId="6" fillId="20" borderId="2" xfId="0" applyFont="1" applyFill="1" applyBorder="1" applyAlignment="1">
      <alignment horizontal="right" vertical="center"/>
    </xf>
    <xf numFmtId="0" fontId="6" fillId="20" borderId="2" xfId="0" applyFont="1" applyFill="1" applyBorder="1" applyAlignment="1">
      <alignment horizontal="left" vertical="center"/>
    </xf>
    <xf numFmtId="0" fontId="6" fillId="20" borderId="2" xfId="0" applyFont="1" applyFill="1" applyBorder="1"/>
    <xf numFmtId="165" fontId="6" fillId="20" borderId="1" xfId="0" applyNumberFormat="1" applyFont="1" applyFill="1" applyBorder="1"/>
    <xf numFmtId="0" fontId="6" fillId="20" borderId="2" xfId="0" applyFont="1" applyFill="1" applyBorder="1" applyAlignment="1">
      <alignment horizontal="right"/>
    </xf>
    <xf numFmtId="0" fontId="6" fillId="20" borderId="3" xfId="0" applyFont="1" applyFill="1" applyBorder="1" applyAlignment="1">
      <alignment horizontal="right"/>
    </xf>
    <xf numFmtId="0" fontId="6" fillId="20" borderId="6" xfId="0" applyFont="1" applyFill="1" applyBorder="1" applyAlignment="1">
      <alignment horizontal="right"/>
    </xf>
    <xf numFmtId="0" fontId="6" fillId="20" borderId="1" xfId="0" applyFont="1" applyFill="1" applyBorder="1" applyAlignment="1">
      <alignment horizontal="right"/>
    </xf>
    <xf numFmtId="0" fontId="6" fillId="20" borderId="15" xfId="0" applyFont="1" applyFill="1" applyBorder="1" applyAlignment="1">
      <alignment horizontal="right"/>
    </xf>
    <xf numFmtId="0" fontId="2" fillId="22" borderId="0" xfId="0" applyFont="1" applyFill="1"/>
    <xf numFmtId="0" fontId="6" fillId="11" borderId="17" xfId="0" applyFont="1" applyFill="1" applyBorder="1" applyAlignment="1">
      <alignment horizontal="right"/>
    </xf>
    <xf numFmtId="0" fontId="13" fillId="23" borderId="1" xfId="0" applyFont="1" applyFill="1" applyBorder="1" applyAlignment="1">
      <alignment horizontal="left" vertical="center"/>
    </xf>
    <xf numFmtId="0" fontId="13" fillId="23" borderId="1" xfId="0" applyFont="1" applyFill="1" applyBorder="1" applyAlignment="1">
      <alignment horizontal="left" vertical="center" wrapText="1"/>
    </xf>
    <xf numFmtId="0" fontId="2" fillId="24" borderId="1" xfId="0" applyFont="1" applyFill="1" applyBorder="1"/>
    <xf numFmtId="0" fontId="9" fillId="6" borderId="22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164" fontId="5" fillId="9" borderId="23" xfId="0" applyNumberFormat="1" applyFont="1" applyFill="1" applyBorder="1" applyAlignment="1">
      <alignment horizontal="center" vertical="center" wrapText="1"/>
    </xf>
    <xf numFmtId="164" fontId="5" fillId="9" borderId="21" xfId="0" applyNumberFormat="1" applyFont="1" applyFill="1" applyBorder="1" applyAlignment="1">
      <alignment horizontal="center" vertical="center" wrapText="1"/>
    </xf>
    <xf numFmtId="1" fontId="5" fillId="9" borderId="21" xfId="0" applyNumberFormat="1" applyFont="1" applyFill="1" applyBorder="1" applyAlignment="1">
      <alignment horizontal="center" vertical="center" wrapText="1"/>
    </xf>
    <xf numFmtId="1" fontId="5" fillId="9" borderId="26" xfId="0" applyNumberFormat="1" applyFont="1" applyFill="1" applyBorder="1" applyAlignment="1">
      <alignment horizontal="center" vertical="center" wrapText="1"/>
    </xf>
    <xf numFmtId="164" fontId="10" fillId="25" borderId="24" xfId="0" applyNumberFormat="1" applyFont="1" applyFill="1" applyBorder="1" applyAlignment="1">
      <alignment horizontal="center" vertical="center"/>
    </xf>
    <xf numFmtId="164" fontId="10" fillId="8" borderId="24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horizontal="left" vertical="center"/>
    </xf>
    <xf numFmtId="0" fontId="2" fillId="21" borderId="15" xfId="0" applyFont="1" applyFill="1" applyBorder="1" applyAlignment="1">
      <alignment horizontal="left" vertical="center"/>
    </xf>
    <xf numFmtId="0" fontId="2" fillId="21" borderId="18" xfId="0" applyFont="1" applyFill="1" applyBorder="1" applyAlignment="1">
      <alignment horizontal="left" vertical="center"/>
    </xf>
    <xf numFmtId="0" fontId="2" fillId="21" borderId="19" xfId="0" applyFont="1" applyFill="1" applyBorder="1" applyAlignment="1">
      <alignment horizontal="left" vertical="center"/>
    </xf>
    <xf numFmtId="0" fontId="2" fillId="21" borderId="15" xfId="0" applyFont="1" applyFill="1" applyBorder="1" applyAlignment="1">
      <alignment horizontal="left"/>
    </xf>
    <xf numFmtId="0" fontId="2" fillId="21" borderId="18" xfId="0" applyFont="1" applyFill="1" applyBorder="1" applyAlignment="1">
      <alignment horizontal="left"/>
    </xf>
    <xf numFmtId="0" fontId="2" fillId="21" borderId="19" xfId="0" applyFont="1" applyFill="1" applyBorder="1" applyAlignment="1">
      <alignment horizontal="left"/>
    </xf>
    <xf numFmtId="0" fontId="12" fillId="9" borderId="8" xfId="0" applyFont="1" applyFill="1" applyBorder="1" applyAlignment="1">
      <alignment horizontal="left" vertical="center" wrapText="1"/>
    </xf>
    <xf numFmtId="0" fontId="12" fillId="9" borderId="20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/>
    </xf>
    <xf numFmtId="164" fontId="10" fillId="5" borderId="24" xfId="0" applyNumberFormat="1" applyFont="1" applyFill="1" applyBorder="1" applyAlignment="1">
      <alignment horizontal="center" vertical="center" wrapText="1"/>
    </xf>
    <xf numFmtId="164" fontId="10" fillId="3" borderId="24" xfId="0" applyNumberFormat="1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1" fontId="10" fillId="7" borderId="25" xfId="0" applyNumberFormat="1" applyFont="1" applyFill="1" applyBorder="1" applyAlignment="1">
      <alignment horizontal="center" vertical="center"/>
    </xf>
    <xf numFmtId="1" fontId="10" fillId="7" borderId="4" xfId="0" applyNumberFormat="1" applyFont="1" applyFill="1" applyBorder="1" applyAlignment="1">
      <alignment horizontal="center" vertical="center"/>
    </xf>
    <xf numFmtId="1" fontId="10" fillId="7" borderId="2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6CFFAF"/>
        </patternFill>
      </fill>
    </dxf>
    <dxf>
      <fill>
        <patternFill>
          <bgColor rgb="FFFABD90"/>
        </patternFill>
      </fill>
    </dxf>
    <dxf>
      <fill>
        <patternFill>
          <bgColor rgb="FF89FF89"/>
        </patternFill>
      </fill>
    </dxf>
    <dxf>
      <fill>
        <patternFill>
          <bgColor rgb="FFCDFD77"/>
        </patternFill>
      </fill>
    </dxf>
    <dxf>
      <fill>
        <patternFill>
          <bgColor rgb="FFFFD581"/>
        </patternFill>
      </fill>
    </dxf>
    <dxf>
      <fill>
        <patternFill>
          <bgColor rgb="FFFDBEAD"/>
        </patternFill>
      </fill>
    </dxf>
    <dxf>
      <fill>
        <patternFill>
          <bgColor rgb="FFFA98FA"/>
        </patternFill>
      </fill>
    </dxf>
    <dxf>
      <fill>
        <patternFill>
          <bgColor rgb="FFCBA7FF"/>
        </patternFill>
      </fill>
    </dxf>
    <dxf>
      <fill>
        <patternFill>
          <bgColor rgb="FFB3BCFF"/>
        </patternFill>
      </fill>
    </dxf>
    <dxf>
      <fill>
        <patternFill>
          <bgColor rgb="FF79D2FF"/>
        </patternFill>
      </fill>
    </dxf>
  </dxfs>
  <tableStyles count="0" defaultTableStyle="TableStyleMedium2" defaultPivotStyle="PivotStyleLight16"/>
  <colors>
    <mruColors>
      <color rgb="FFFF99FF"/>
      <color rgb="FFFF7C80"/>
      <color rgb="FF66FFFF"/>
      <color rgb="FFFFFF66"/>
      <color rgb="FF90ABDC"/>
      <color rgb="FFF5B88F"/>
      <color rgb="FFFF66CC"/>
      <color rgb="FF33CCFF"/>
      <color rgb="FF66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135"/>
  <sheetViews>
    <sheetView tabSelected="1" zoomScale="70" zoomScaleNormal="70" workbookViewId="0">
      <pane ySplit="4" topLeftCell="A104" activePane="bottomLeft" state="frozen"/>
      <selection pane="bottomLeft" activeCell="B104" sqref="B104"/>
    </sheetView>
  </sheetViews>
  <sheetFormatPr defaultColWidth="9.109375" defaultRowHeight="13.8" x14ac:dyDescent="0.3"/>
  <cols>
    <col min="1" max="1" width="1.21875" style="1" customWidth="1"/>
    <col min="2" max="2" width="4.44140625" style="1" customWidth="1"/>
    <col min="3" max="3" width="17.44140625" style="1" customWidth="1"/>
    <col min="4" max="4" width="40" style="1" customWidth="1"/>
    <col min="5" max="5" width="10" style="1" customWidth="1"/>
    <col min="6" max="6" width="12.21875" style="1" customWidth="1"/>
    <col min="7" max="7" width="12.21875" style="6" customWidth="1"/>
    <col min="8" max="8" width="12.109375" style="6" customWidth="1"/>
    <col min="9" max="9" width="16.44140625" style="4" customWidth="1"/>
    <col min="10" max="10" width="12.5546875" style="4" customWidth="1"/>
    <col min="11" max="11" width="12.44140625" style="6" customWidth="1"/>
    <col min="12" max="12" width="11.44140625" style="6" customWidth="1"/>
    <col min="13" max="13" width="13.21875" style="6" customWidth="1"/>
    <col min="14" max="14" width="11.44140625" style="6" customWidth="1"/>
    <col min="15" max="15" width="13.109375" style="6" customWidth="1"/>
    <col min="16" max="16" width="12.88671875" style="6" customWidth="1"/>
    <col min="17" max="17" width="46.77734375" style="1" customWidth="1"/>
    <col min="18" max="18" width="9.109375" style="1" customWidth="1"/>
    <col min="19" max="16384" width="9.109375" style="1"/>
  </cols>
  <sheetData>
    <row r="1" spans="2:17" ht="9" customHeight="1" x14ac:dyDescent="0.3"/>
    <row r="2" spans="2:17" ht="56.25" customHeight="1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2:17" ht="55.5" customHeight="1" x14ac:dyDescent="0.3">
      <c r="B3" s="105" t="s">
        <v>1</v>
      </c>
      <c r="C3" s="107" t="s">
        <v>2</v>
      </c>
      <c r="D3" s="107" t="s">
        <v>3</v>
      </c>
      <c r="E3" s="110" t="s">
        <v>4</v>
      </c>
      <c r="F3" s="82" t="s">
        <v>155</v>
      </c>
      <c r="G3" s="103" t="s">
        <v>5</v>
      </c>
      <c r="H3" s="103"/>
      <c r="I3" s="112" t="s">
        <v>6</v>
      </c>
      <c r="J3" s="113"/>
      <c r="K3" s="114"/>
      <c r="L3" s="88" t="s">
        <v>156</v>
      </c>
      <c r="M3" s="104" t="s">
        <v>7</v>
      </c>
      <c r="N3" s="104"/>
      <c r="O3" s="89" t="s">
        <v>157</v>
      </c>
      <c r="P3" s="90" t="s">
        <v>158</v>
      </c>
      <c r="Q3" s="98" t="s">
        <v>8</v>
      </c>
    </row>
    <row r="4" spans="2:17" ht="39" customHeight="1" x14ac:dyDescent="0.3">
      <c r="B4" s="106"/>
      <c r="C4" s="108"/>
      <c r="D4" s="109"/>
      <c r="E4" s="111"/>
      <c r="F4" s="83" t="s">
        <v>9</v>
      </c>
      <c r="G4" s="84" t="s">
        <v>10</v>
      </c>
      <c r="H4" s="85" t="s">
        <v>11</v>
      </c>
      <c r="I4" s="86" t="s">
        <v>12</v>
      </c>
      <c r="J4" s="87" t="s">
        <v>13</v>
      </c>
      <c r="K4" s="84" t="s">
        <v>14</v>
      </c>
      <c r="L4" s="85" t="s">
        <v>15</v>
      </c>
      <c r="M4" s="85" t="s">
        <v>16</v>
      </c>
      <c r="N4" s="85" t="s">
        <v>17</v>
      </c>
      <c r="O4" s="85" t="s">
        <v>18</v>
      </c>
      <c r="P4" s="85" t="s">
        <v>19</v>
      </c>
      <c r="Q4" s="99"/>
    </row>
    <row r="5" spans="2:17" s="2" customFormat="1" ht="20.25" customHeight="1" x14ac:dyDescent="0.25">
      <c r="B5" s="9">
        <v>1</v>
      </c>
      <c r="C5" s="10" t="s">
        <v>20</v>
      </c>
      <c r="D5" s="91" t="s">
        <v>21</v>
      </c>
      <c r="E5" s="11"/>
      <c r="F5" s="11">
        <v>473</v>
      </c>
      <c r="G5" s="12"/>
      <c r="H5" s="13">
        <f>F5*G5</f>
        <v>0</v>
      </c>
      <c r="I5" s="13"/>
      <c r="J5" s="14"/>
      <c r="K5" s="15"/>
      <c r="L5" s="16">
        <f t="shared" ref="L5:L36" si="0">I5*J5*K5</f>
        <v>0</v>
      </c>
      <c r="M5" s="16"/>
      <c r="N5" s="16">
        <f t="shared" ref="N5:N36" si="1">I5*J5*M5</f>
        <v>0</v>
      </c>
      <c r="O5" s="16"/>
      <c r="P5" s="78">
        <f>H5+L5+N5+O5</f>
        <v>0</v>
      </c>
      <c r="Q5" s="79"/>
    </row>
    <row r="6" spans="2:17" s="2" customFormat="1" ht="20.25" customHeight="1" x14ac:dyDescent="0.25">
      <c r="B6" s="9">
        <v>2</v>
      </c>
      <c r="C6" s="10" t="s">
        <v>20</v>
      </c>
      <c r="D6" s="10" t="s">
        <v>22</v>
      </c>
      <c r="E6" s="11"/>
      <c r="F6" s="11">
        <v>327</v>
      </c>
      <c r="G6" s="12"/>
      <c r="H6" s="13">
        <f t="shared" ref="H6:H69" si="2">F6*G6</f>
        <v>0</v>
      </c>
      <c r="I6" s="13"/>
      <c r="J6" s="17"/>
      <c r="K6" s="18"/>
      <c r="L6" s="16">
        <f t="shared" si="0"/>
        <v>0</v>
      </c>
      <c r="M6" s="16"/>
      <c r="N6" s="16">
        <f t="shared" si="1"/>
        <v>0</v>
      </c>
      <c r="O6" s="16"/>
      <c r="P6" s="78">
        <f t="shared" ref="P6:P69" si="3">H6+L6+N6+O6</f>
        <v>0</v>
      </c>
      <c r="Q6" s="79"/>
    </row>
    <row r="7" spans="2:17" s="2" customFormat="1" ht="20.25" customHeight="1" x14ac:dyDescent="0.25">
      <c r="B7" s="9">
        <v>3</v>
      </c>
      <c r="C7" s="10" t="s">
        <v>20</v>
      </c>
      <c r="D7" s="10" t="s">
        <v>23</v>
      </c>
      <c r="E7" s="11"/>
      <c r="F7" s="11">
        <v>139</v>
      </c>
      <c r="G7" s="12"/>
      <c r="H7" s="13">
        <f t="shared" si="2"/>
        <v>0</v>
      </c>
      <c r="I7" s="13"/>
      <c r="J7" s="13"/>
      <c r="K7" s="19"/>
      <c r="L7" s="13">
        <f t="shared" si="0"/>
        <v>0</v>
      </c>
      <c r="M7" s="13"/>
      <c r="N7" s="13">
        <f t="shared" si="1"/>
        <v>0</v>
      </c>
      <c r="O7" s="13"/>
      <c r="P7" s="78">
        <f t="shared" si="3"/>
        <v>0</v>
      </c>
      <c r="Q7" s="79"/>
    </row>
    <row r="8" spans="2:17" s="2" customFormat="1" ht="20.25" customHeight="1" x14ac:dyDescent="0.25">
      <c r="B8" s="9">
        <v>4</v>
      </c>
      <c r="C8" s="10" t="s">
        <v>20</v>
      </c>
      <c r="D8" s="10" t="s">
        <v>24</v>
      </c>
      <c r="E8" s="20"/>
      <c r="F8" s="11">
        <v>201</v>
      </c>
      <c r="G8" s="12"/>
      <c r="H8" s="13">
        <f t="shared" si="2"/>
        <v>0</v>
      </c>
      <c r="I8" s="13"/>
      <c r="J8" s="13"/>
      <c r="K8" s="13"/>
      <c r="L8" s="13">
        <f t="shared" si="0"/>
        <v>0</v>
      </c>
      <c r="M8" s="13"/>
      <c r="N8" s="13">
        <f t="shared" si="1"/>
        <v>0</v>
      </c>
      <c r="O8" s="13"/>
      <c r="P8" s="78">
        <f t="shared" si="3"/>
        <v>0</v>
      </c>
      <c r="Q8" s="79"/>
    </row>
    <row r="9" spans="2:17" s="2" customFormat="1" ht="20.25" customHeight="1" x14ac:dyDescent="0.25">
      <c r="B9" s="9">
        <v>5</v>
      </c>
      <c r="C9" s="10" t="s">
        <v>20</v>
      </c>
      <c r="D9" s="21" t="s">
        <v>25</v>
      </c>
      <c r="E9" s="22"/>
      <c r="F9" s="23">
        <v>81</v>
      </c>
      <c r="G9" s="12"/>
      <c r="H9" s="13">
        <f t="shared" si="2"/>
        <v>0</v>
      </c>
      <c r="I9" s="13"/>
      <c r="J9" s="13"/>
      <c r="K9" s="13"/>
      <c r="L9" s="13">
        <f t="shared" si="0"/>
        <v>0</v>
      </c>
      <c r="M9" s="13"/>
      <c r="N9" s="13">
        <f t="shared" si="1"/>
        <v>0</v>
      </c>
      <c r="O9" s="13"/>
      <c r="P9" s="78">
        <f t="shared" si="3"/>
        <v>0</v>
      </c>
      <c r="Q9" s="79"/>
    </row>
    <row r="10" spans="2:17" s="2" customFormat="1" ht="20.25" customHeight="1" x14ac:dyDescent="0.25">
      <c r="B10" s="9">
        <v>6</v>
      </c>
      <c r="C10" s="10" t="s">
        <v>20</v>
      </c>
      <c r="D10" s="10" t="s">
        <v>26</v>
      </c>
      <c r="E10" s="11"/>
      <c r="F10" s="11">
        <v>266</v>
      </c>
      <c r="G10" s="12"/>
      <c r="H10" s="13">
        <f t="shared" si="2"/>
        <v>0</v>
      </c>
      <c r="I10" s="13"/>
      <c r="J10" s="13"/>
      <c r="K10" s="13"/>
      <c r="L10" s="13">
        <f t="shared" si="0"/>
        <v>0</v>
      </c>
      <c r="M10" s="13"/>
      <c r="N10" s="13">
        <f t="shared" si="1"/>
        <v>0</v>
      </c>
      <c r="O10" s="13"/>
      <c r="P10" s="78">
        <f t="shared" si="3"/>
        <v>0</v>
      </c>
      <c r="Q10" s="79"/>
    </row>
    <row r="11" spans="2:17" s="2" customFormat="1" ht="20.25" customHeight="1" x14ac:dyDescent="0.25">
      <c r="B11" s="9">
        <v>7</v>
      </c>
      <c r="C11" s="10" t="s">
        <v>20</v>
      </c>
      <c r="D11" s="10" t="s">
        <v>27</v>
      </c>
      <c r="E11" s="24"/>
      <c r="F11" s="11">
        <v>99</v>
      </c>
      <c r="G11" s="12"/>
      <c r="H11" s="13">
        <f t="shared" si="2"/>
        <v>0</v>
      </c>
      <c r="I11" s="13"/>
      <c r="J11" s="13"/>
      <c r="K11" s="13"/>
      <c r="L11" s="13">
        <f t="shared" si="0"/>
        <v>0</v>
      </c>
      <c r="M11" s="13"/>
      <c r="N11" s="13">
        <f t="shared" si="1"/>
        <v>0</v>
      </c>
      <c r="O11" s="13"/>
      <c r="P11" s="78">
        <f t="shared" si="3"/>
        <v>0</v>
      </c>
      <c r="Q11" s="79"/>
    </row>
    <row r="12" spans="2:17" s="2" customFormat="1" ht="20.25" customHeight="1" x14ac:dyDescent="0.25">
      <c r="B12" s="9">
        <v>8</v>
      </c>
      <c r="C12" s="10" t="s">
        <v>20</v>
      </c>
      <c r="D12" s="10" t="s">
        <v>28</v>
      </c>
      <c r="E12" s="11"/>
      <c r="F12" s="11">
        <v>142</v>
      </c>
      <c r="G12" s="12"/>
      <c r="H12" s="13">
        <f t="shared" si="2"/>
        <v>0</v>
      </c>
      <c r="I12" s="13"/>
      <c r="J12" s="13"/>
      <c r="K12" s="13"/>
      <c r="L12" s="13">
        <f t="shared" si="0"/>
        <v>0</v>
      </c>
      <c r="M12" s="13"/>
      <c r="N12" s="13">
        <f t="shared" si="1"/>
        <v>0</v>
      </c>
      <c r="O12" s="13"/>
      <c r="P12" s="78">
        <f t="shared" si="3"/>
        <v>0</v>
      </c>
      <c r="Q12" s="79"/>
    </row>
    <row r="13" spans="2:17" s="2" customFormat="1" ht="20.25" customHeight="1" x14ac:dyDescent="0.25">
      <c r="B13" s="9">
        <v>9</v>
      </c>
      <c r="C13" s="10" t="s">
        <v>20</v>
      </c>
      <c r="D13" s="10" t="s">
        <v>29</v>
      </c>
      <c r="E13" s="11"/>
      <c r="F13" s="11">
        <v>299</v>
      </c>
      <c r="G13" s="12"/>
      <c r="H13" s="13">
        <f t="shared" si="2"/>
        <v>0</v>
      </c>
      <c r="I13" s="13"/>
      <c r="J13" s="13"/>
      <c r="K13" s="13"/>
      <c r="L13" s="13">
        <f t="shared" si="0"/>
        <v>0</v>
      </c>
      <c r="M13" s="13"/>
      <c r="N13" s="13">
        <f t="shared" si="1"/>
        <v>0</v>
      </c>
      <c r="O13" s="13"/>
      <c r="P13" s="78">
        <f t="shared" si="3"/>
        <v>0</v>
      </c>
      <c r="Q13" s="79"/>
    </row>
    <row r="14" spans="2:17" s="2" customFormat="1" ht="20.25" customHeight="1" x14ac:dyDescent="0.25">
      <c r="B14" s="9">
        <v>10</v>
      </c>
      <c r="C14" s="10" t="s">
        <v>20</v>
      </c>
      <c r="D14" s="10" t="s">
        <v>30</v>
      </c>
      <c r="E14" s="11"/>
      <c r="F14" s="11">
        <v>243</v>
      </c>
      <c r="G14" s="12"/>
      <c r="H14" s="13">
        <f t="shared" si="2"/>
        <v>0</v>
      </c>
      <c r="I14" s="13"/>
      <c r="J14" s="13"/>
      <c r="K14" s="13"/>
      <c r="L14" s="13">
        <f t="shared" si="0"/>
        <v>0</v>
      </c>
      <c r="M14" s="13"/>
      <c r="N14" s="13">
        <f t="shared" si="1"/>
        <v>0</v>
      </c>
      <c r="O14" s="13"/>
      <c r="P14" s="78">
        <f t="shared" si="3"/>
        <v>0</v>
      </c>
      <c r="Q14" s="79"/>
    </row>
    <row r="15" spans="2:17" s="2" customFormat="1" ht="20.25" customHeight="1" x14ac:dyDescent="0.25">
      <c r="B15" s="9">
        <v>11</v>
      </c>
      <c r="C15" s="10" t="s">
        <v>20</v>
      </c>
      <c r="D15" s="10" t="s">
        <v>31</v>
      </c>
      <c r="E15" s="11"/>
      <c r="F15" s="11">
        <v>157</v>
      </c>
      <c r="G15" s="12"/>
      <c r="H15" s="13">
        <f t="shared" si="2"/>
        <v>0</v>
      </c>
      <c r="I15" s="13"/>
      <c r="J15" s="13"/>
      <c r="K15" s="13"/>
      <c r="L15" s="13">
        <f t="shared" si="0"/>
        <v>0</v>
      </c>
      <c r="M15" s="13"/>
      <c r="N15" s="13">
        <f t="shared" si="1"/>
        <v>0</v>
      </c>
      <c r="O15" s="13"/>
      <c r="P15" s="78">
        <f t="shared" si="3"/>
        <v>0</v>
      </c>
      <c r="Q15" s="79"/>
    </row>
    <row r="16" spans="2:17" s="2" customFormat="1" ht="20.25" customHeight="1" x14ac:dyDescent="0.25">
      <c r="B16" s="9">
        <v>12</v>
      </c>
      <c r="C16" s="10" t="s">
        <v>20</v>
      </c>
      <c r="D16" s="10" t="s">
        <v>32</v>
      </c>
      <c r="E16" s="11"/>
      <c r="F16" s="11">
        <v>407</v>
      </c>
      <c r="G16" s="12"/>
      <c r="H16" s="13">
        <f t="shared" si="2"/>
        <v>0</v>
      </c>
      <c r="I16" s="13"/>
      <c r="J16" s="25"/>
      <c r="K16" s="25"/>
      <c r="L16" s="13">
        <f t="shared" si="0"/>
        <v>0</v>
      </c>
      <c r="M16" s="13"/>
      <c r="N16" s="13">
        <f t="shared" si="1"/>
        <v>0</v>
      </c>
      <c r="O16" s="13"/>
      <c r="P16" s="78">
        <f t="shared" si="3"/>
        <v>0</v>
      </c>
      <c r="Q16" s="79"/>
    </row>
    <row r="17" spans="2:17" s="2" customFormat="1" ht="20.25" customHeight="1" x14ac:dyDescent="0.25">
      <c r="B17" s="26">
        <v>13</v>
      </c>
      <c r="C17" s="27" t="s">
        <v>33</v>
      </c>
      <c r="D17" s="27" t="s">
        <v>34</v>
      </c>
      <c r="E17" s="28"/>
      <c r="F17" s="28">
        <v>361</v>
      </c>
      <c r="G17" s="29"/>
      <c r="H17" s="30">
        <f t="shared" si="2"/>
        <v>0</v>
      </c>
      <c r="I17" s="30"/>
      <c r="J17" s="30"/>
      <c r="K17" s="30"/>
      <c r="L17" s="30">
        <f t="shared" si="0"/>
        <v>0</v>
      </c>
      <c r="M17" s="30"/>
      <c r="N17" s="30">
        <f t="shared" si="1"/>
        <v>0</v>
      </c>
      <c r="O17" s="30"/>
      <c r="P17" s="78">
        <f t="shared" si="3"/>
        <v>0</v>
      </c>
      <c r="Q17" s="79"/>
    </row>
    <row r="18" spans="2:17" s="2" customFormat="1" ht="20.25" customHeight="1" x14ac:dyDescent="0.25">
      <c r="B18" s="26">
        <v>14</v>
      </c>
      <c r="C18" s="27" t="s">
        <v>33</v>
      </c>
      <c r="D18" s="27" t="s">
        <v>35</v>
      </c>
      <c r="E18" s="28"/>
      <c r="F18" s="28">
        <v>365</v>
      </c>
      <c r="G18" s="29"/>
      <c r="H18" s="30">
        <f t="shared" si="2"/>
        <v>0</v>
      </c>
      <c r="I18" s="30"/>
      <c r="J18" s="30"/>
      <c r="K18" s="30"/>
      <c r="L18" s="30">
        <f t="shared" si="0"/>
        <v>0</v>
      </c>
      <c r="M18" s="30"/>
      <c r="N18" s="30">
        <f t="shared" si="1"/>
        <v>0</v>
      </c>
      <c r="O18" s="30"/>
      <c r="P18" s="78">
        <f t="shared" si="3"/>
        <v>0</v>
      </c>
      <c r="Q18" s="79"/>
    </row>
    <row r="19" spans="2:17" s="2" customFormat="1" ht="20.25" customHeight="1" x14ac:dyDescent="0.25">
      <c r="B19" s="26">
        <v>15</v>
      </c>
      <c r="C19" s="27" t="s">
        <v>33</v>
      </c>
      <c r="D19" s="27" t="s">
        <v>36</v>
      </c>
      <c r="E19" s="28"/>
      <c r="F19" s="28">
        <v>412</v>
      </c>
      <c r="G19" s="29"/>
      <c r="H19" s="30">
        <f t="shared" si="2"/>
        <v>0</v>
      </c>
      <c r="I19" s="30"/>
      <c r="J19" s="30"/>
      <c r="K19" s="30"/>
      <c r="L19" s="30">
        <f t="shared" si="0"/>
        <v>0</v>
      </c>
      <c r="M19" s="30"/>
      <c r="N19" s="30">
        <f t="shared" si="1"/>
        <v>0</v>
      </c>
      <c r="O19" s="30"/>
      <c r="P19" s="78">
        <f t="shared" si="3"/>
        <v>0</v>
      </c>
      <c r="Q19" s="79"/>
    </row>
    <row r="20" spans="2:17" s="2" customFormat="1" ht="20.25" customHeight="1" x14ac:dyDescent="0.25">
      <c r="B20" s="26">
        <v>16</v>
      </c>
      <c r="C20" s="27" t="s">
        <v>33</v>
      </c>
      <c r="D20" s="27" t="s">
        <v>37</v>
      </c>
      <c r="E20" s="28"/>
      <c r="F20" s="28">
        <v>365</v>
      </c>
      <c r="G20" s="29"/>
      <c r="H20" s="30">
        <f t="shared" si="2"/>
        <v>0</v>
      </c>
      <c r="I20" s="30"/>
      <c r="J20" s="30"/>
      <c r="K20" s="30"/>
      <c r="L20" s="30">
        <f t="shared" si="0"/>
        <v>0</v>
      </c>
      <c r="M20" s="30"/>
      <c r="N20" s="30">
        <f t="shared" si="1"/>
        <v>0</v>
      </c>
      <c r="O20" s="30"/>
      <c r="P20" s="78">
        <f t="shared" si="3"/>
        <v>0</v>
      </c>
      <c r="Q20" s="79"/>
    </row>
    <row r="21" spans="2:17" s="2" customFormat="1" ht="20.25" customHeight="1" x14ac:dyDescent="0.25">
      <c r="B21" s="26">
        <v>17</v>
      </c>
      <c r="C21" s="27" t="s">
        <v>33</v>
      </c>
      <c r="D21" s="27" t="s">
        <v>38</v>
      </c>
      <c r="E21" s="28"/>
      <c r="F21" s="28">
        <v>325</v>
      </c>
      <c r="G21" s="29"/>
      <c r="H21" s="30">
        <f t="shared" si="2"/>
        <v>0</v>
      </c>
      <c r="I21" s="30"/>
      <c r="J21" s="30"/>
      <c r="K21" s="30"/>
      <c r="L21" s="30">
        <f t="shared" si="0"/>
        <v>0</v>
      </c>
      <c r="M21" s="30"/>
      <c r="N21" s="30">
        <f t="shared" si="1"/>
        <v>0</v>
      </c>
      <c r="O21" s="30"/>
      <c r="P21" s="78">
        <f t="shared" si="3"/>
        <v>0</v>
      </c>
      <c r="Q21" s="79"/>
    </row>
    <row r="22" spans="2:17" s="2" customFormat="1" ht="20.25" customHeight="1" x14ac:dyDescent="0.25">
      <c r="B22" s="26">
        <v>18</v>
      </c>
      <c r="C22" s="27" t="s">
        <v>33</v>
      </c>
      <c r="D22" s="27" t="s">
        <v>39</v>
      </c>
      <c r="E22" s="28"/>
      <c r="F22" s="28">
        <v>335</v>
      </c>
      <c r="G22" s="29"/>
      <c r="H22" s="30">
        <f t="shared" si="2"/>
        <v>0</v>
      </c>
      <c r="I22" s="30"/>
      <c r="J22" s="30"/>
      <c r="K22" s="30"/>
      <c r="L22" s="30">
        <f t="shared" si="0"/>
        <v>0</v>
      </c>
      <c r="M22" s="30"/>
      <c r="N22" s="30">
        <f t="shared" si="1"/>
        <v>0</v>
      </c>
      <c r="O22" s="30"/>
      <c r="P22" s="78">
        <f t="shared" si="3"/>
        <v>0</v>
      </c>
      <c r="Q22" s="79"/>
    </row>
    <row r="23" spans="2:17" s="2" customFormat="1" ht="20.25" customHeight="1" x14ac:dyDescent="0.25">
      <c r="B23" s="26">
        <v>19</v>
      </c>
      <c r="C23" s="27" t="s">
        <v>33</v>
      </c>
      <c r="D23" s="27" t="s">
        <v>40</v>
      </c>
      <c r="E23" s="28"/>
      <c r="F23" s="28">
        <v>413</v>
      </c>
      <c r="G23" s="29"/>
      <c r="H23" s="30">
        <f t="shared" si="2"/>
        <v>0</v>
      </c>
      <c r="I23" s="30"/>
      <c r="J23" s="30"/>
      <c r="K23" s="30"/>
      <c r="L23" s="30">
        <f t="shared" si="0"/>
        <v>0</v>
      </c>
      <c r="M23" s="30"/>
      <c r="N23" s="30">
        <f t="shared" si="1"/>
        <v>0</v>
      </c>
      <c r="O23" s="30"/>
      <c r="P23" s="78">
        <f t="shared" si="3"/>
        <v>0</v>
      </c>
      <c r="Q23" s="79"/>
    </row>
    <row r="24" spans="2:17" s="2" customFormat="1" ht="20.25" customHeight="1" x14ac:dyDescent="0.25">
      <c r="B24" s="26">
        <v>20</v>
      </c>
      <c r="C24" s="27" t="s">
        <v>33</v>
      </c>
      <c r="D24" s="27" t="s">
        <v>41</v>
      </c>
      <c r="E24" s="28"/>
      <c r="F24" s="28">
        <v>433</v>
      </c>
      <c r="G24" s="29"/>
      <c r="H24" s="30">
        <f t="shared" si="2"/>
        <v>0</v>
      </c>
      <c r="I24" s="30"/>
      <c r="J24" s="30"/>
      <c r="K24" s="30"/>
      <c r="L24" s="30">
        <f t="shared" si="0"/>
        <v>0</v>
      </c>
      <c r="M24" s="30"/>
      <c r="N24" s="30">
        <f t="shared" si="1"/>
        <v>0</v>
      </c>
      <c r="O24" s="30"/>
      <c r="P24" s="78">
        <f t="shared" si="3"/>
        <v>0</v>
      </c>
      <c r="Q24" s="79"/>
    </row>
    <row r="25" spans="2:17" s="2" customFormat="1" ht="20.25" customHeight="1" x14ac:dyDescent="0.25">
      <c r="B25" s="26">
        <v>21</v>
      </c>
      <c r="C25" s="27" t="s">
        <v>33</v>
      </c>
      <c r="D25" s="27" t="s">
        <v>42</v>
      </c>
      <c r="E25" s="28"/>
      <c r="F25" s="28">
        <v>374</v>
      </c>
      <c r="G25" s="29"/>
      <c r="H25" s="30">
        <f t="shared" si="2"/>
        <v>0</v>
      </c>
      <c r="I25" s="30"/>
      <c r="J25" s="30"/>
      <c r="K25" s="30"/>
      <c r="L25" s="30">
        <f t="shared" si="0"/>
        <v>0</v>
      </c>
      <c r="M25" s="30"/>
      <c r="N25" s="30">
        <f t="shared" si="1"/>
        <v>0</v>
      </c>
      <c r="O25" s="30"/>
      <c r="P25" s="78">
        <f t="shared" si="3"/>
        <v>0</v>
      </c>
      <c r="Q25" s="79"/>
    </row>
    <row r="26" spans="2:17" s="2" customFormat="1" ht="20.25" customHeight="1" x14ac:dyDescent="0.25">
      <c r="B26" s="26">
        <v>22</v>
      </c>
      <c r="C26" s="27" t="s">
        <v>33</v>
      </c>
      <c r="D26" s="27" t="s">
        <v>43</v>
      </c>
      <c r="E26" s="28"/>
      <c r="F26" s="28">
        <v>399</v>
      </c>
      <c r="G26" s="29"/>
      <c r="H26" s="30">
        <f t="shared" si="2"/>
        <v>0</v>
      </c>
      <c r="I26" s="30"/>
      <c r="J26" s="30"/>
      <c r="K26" s="30"/>
      <c r="L26" s="30">
        <f t="shared" si="0"/>
        <v>0</v>
      </c>
      <c r="M26" s="30"/>
      <c r="N26" s="30">
        <f t="shared" si="1"/>
        <v>0</v>
      </c>
      <c r="O26" s="30"/>
      <c r="P26" s="78">
        <f t="shared" si="3"/>
        <v>0</v>
      </c>
      <c r="Q26" s="79"/>
    </row>
    <row r="27" spans="2:17" s="2" customFormat="1" ht="20.25" customHeight="1" x14ac:dyDescent="0.25">
      <c r="B27" s="26">
        <v>23</v>
      </c>
      <c r="C27" s="27" t="s">
        <v>33</v>
      </c>
      <c r="D27" s="27" t="s">
        <v>44</v>
      </c>
      <c r="E27" s="28"/>
      <c r="F27" s="28">
        <v>437</v>
      </c>
      <c r="G27" s="29"/>
      <c r="H27" s="30">
        <f t="shared" si="2"/>
        <v>0</v>
      </c>
      <c r="I27" s="30"/>
      <c r="J27" s="30"/>
      <c r="K27" s="30"/>
      <c r="L27" s="30">
        <f t="shared" si="0"/>
        <v>0</v>
      </c>
      <c r="M27" s="30"/>
      <c r="N27" s="30">
        <f t="shared" si="1"/>
        <v>0</v>
      </c>
      <c r="O27" s="30"/>
      <c r="P27" s="78">
        <f t="shared" si="3"/>
        <v>0</v>
      </c>
      <c r="Q27" s="79"/>
    </row>
    <row r="28" spans="2:17" s="2" customFormat="1" ht="20.25" customHeight="1" x14ac:dyDescent="0.25">
      <c r="B28" s="26">
        <v>24</v>
      </c>
      <c r="C28" s="27" t="s">
        <v>33</v>
      </c>
      <c r="D28" s="27" t="s">
        <v>45</v>
      </c>
      <c r="E28" s="28"/>
      <c r="F28" s="28">
        <v>374</v>
      </c>
      <c r="G28" s="29"/>
      <c r="H28" s="30">
        <f t="shared" si="2"/>
        <v>0</v>
      </c>
      <c r="I28" s="30"/>
      <c r="J28" s="30"/>
      <c r="K28" s="30"/>
      <c r="L28" s="30">
        <f t="shared" si="0"/>
        <v>0</v>
      </c>
      <c r="M28" s="30"/>
      <c r="N28" s="30">
        <f t="shared" si="1"/>
        <v>0</v>
      </c>
      <c r="O28" s="30"/>
      <c r="P28" s="78">
        <f t="shared" si="3"/>
        <v>0</v>
      </c>
      <c r="Q28" s="79"/>
    </row>
    <row r="29" spans="2:17" s="2" customFormat="1" ht="20.25" customHeight="1" x14ac:dyDescent="0.25">
      <c r="B29" s="26">
        <v>25</v>
      </c>
      <c r="C29" s="27" t="s">
        <v>33</v>
      </c>
      <c r="D29" s="27" t="s">
        <v>46</v>
      </c>
      <c r="E29" s="28"/>
      <c r="F29" s="28">
        <v>315</v>
      </c>
      <c r="G29" s="29"/>
      <c r="H29" s="30">
        <f t="shared" si="2"/>
        <v>0</v>
      </c>
      <c r="I29" s="30"/>
      <c r="J29" s="30"/>
      <c r="K29" s="30"/>
      <c r="L29" s="30">
        <f t="shared" si="0"/>
        <v>0</v>
      </c>
      <c r="M29" s="30"/>
      <c r="N29" s="30">
        <f t="shared" si="1"/>
        <v>0</v>
      </c>
      <c r="O29" s="30"/>
      <c r="P29" s="78">
        <f t="shared" si="3"/>
        <v>0</v>
      </c>
      <c r="Q29" s="79"/>
    </row>
    <row r="30" spans="2:17" s="2" customFormat="1" ht="20.25" customHeight="1" x14ac:dyDescent="0.25">
      <c r="B30" s="26">
        <v>26</v>
      </c>
      <c r="C30" s="27" t="s">
        <v>33</v>
      </c>
      <c r="D30" s="27" t="s">
        <v>47</v>
      </c>
      <c r="E30" s="28"/>
      <c r="F30" s="28">
        <v>338</v>
      </c>
      <c r="G30" s="29"/>
      <c r="H30" s="30">
        <f t="shared" si="2"/>
        <v>0</v>
      </c>
      <c r="I30" s="30"/>
      <c r="J30" s="30"/>
      <c r="K30" s="30"/>
      <c r="L30" s="30">
        <f t="shared" si="0"/>
        <v>0</v>
      </c>
      <c r="M30" s="30"/>
      <c r="N30" s="30">
        <f t="shared" si="1"/>
        <v>0</v>
      </c>
      <c r="O30" s="30"/>
      <c r="P30" s="78">
        <f t="shared" si="3"/>
        <v>0</v>
      </c>
      <c r="Q30" s="79"/>
    </row>
    <row r="31" spans="2:17" s="2" customFormat="1" ht="20.25" customHeight="1" x14ac:dyDescent="0.25">
      <c r="B31" s="26">
        <v>27</v>
      </c>
      <c r="C31" s="27" t="s">
        <v>33</v>
      </c>
      <c r="D31" s="27" t="s">
        <v>48</v>
      </c>
      <c r="E31" s="28"/>
      <c r="F31" s="28">
        <v>332</v>
      </c>
      <c r="G31" s="29"/>
      <c r="H31" s="30">
        <f t="shared" si="2"/>
        <v>0</v>
      </c>
      <c r="I31" s="30"/>
      <c r="J31" s="30"/>
      <c r="K31" s="30"/>
      <c r="L31" s="30">
        <f t="shared" si="0"/>
        <v>0</v>
      </c>
      <c r="M31" s="30"/>
      <c r="N31" s="30">
        <f t="shared" si="1"/>
        <v>0</v>
      </c>
      <c r="O31" s="30"/>
      <c r="P31" s="78">
        <f t="shared" si="3"/>
        <v>0</v>
      </c>
      <c r="Q31" s="79"/>
    </row>
    <row r="32" spans="2:17" s="2" customFormat="1" ht="20.25" customHeight="1" x14ac:dyDescent="0.25">
      <c r="B32" s="26">
        <v>28</v>
      </c>
      <c r="C32" s="27" t="s">
        <v>33</v>
      </c>
      <c r="D32" s="27" t="s">
        <v>49</v>
      </c>
      <c r="E32" s="28"/>
      <c r="F32" s="28">
        <v>298</v>
      </c>
      <c r="G32" s="29"/>
      <c r="H32" s="30">
        <f t="shared" si="2"/>
        <v>0</v>
      </c>
      <c r="I32" s="30"/>
      <c r="J32" s="30"/>
      <c r="K32" s="30"/>
      <c r="L32" s="30">
        <f t="shared" si="0"/>
        <v>0</v>
      </c>
      <c r="M32" s="30"/>
      <c r="N32" s="30">
        <f t="shared" si="1"/>
        <v>0</v>
      </c>
      <c r="O32" s="30"/>
      <c r="P32" s="78">
        <f t="shared" si="3"/>
        <v>0</v>
      </c>
      <c r="Q32" s="79"/>
    </row>
    <row r="33" spans="2:17" s="2" customFormat="1" ht="20.25" customHeight="1" x14ac:dyDescent="0.25">
      <c r="B33" s="31">
        <v>29</v>
      </c>
      <c r="C33" s="32" t="s">
        <v>50</v>
      </c>
      <c r="D33" s="32" t="s">
        <v>51</v>
      </c>
      <c r="E33" s="33"/>
      <c r="F33" s="33">
        <v>607</v>
      </c>
      <c r="G33" s="34"/>
      <c r="H33" s="35">
        <f t="shared" si="2"/>
        <v>0</v>
      </c>
      <c r="I33" s="35"/>
      <c r="J33" s="35"/>
      <c r="K33" s="35"/>
      <c r="L33" s="35">
        <f t="shared" si="0"/>
        <v>0</v>
      </c>
      <c r="M33" s="35"/>
      <c r="N33" s="35">
        <f t="shared" si="1"/>
        <v>0</v>
      </c>
      <c r="O33" s="35"/>
      <c r="P33" s="78">
        <f t="shared" si="3"/>
        <v>0</v>
      </c>
      <c r="Q33" s="79"/>
    </row>
    <row r="34" spans="2:17" s="2" customFormat="1" ht="20.25" customHeight="1" x14ac:dyDescent="0.25">
      <c r="B34" s="31">
        <v>30</v>
      </c>
      <c r="C34" s="32" t="s">
        <v>50</v>
      </c>
      <c r="D34" s="32" t="s">
        <v>52</v>
      </c>
      <c r="E34" s="33"/>
      <c r="F34" s="33">
        <v>571</v>
      </c>
      <c r="G34" s="34"/>
      <c r="H34" s="35">
        <f t="shared" si="2"/>
        <v>0</v>
      </c>
      <c r="I34" s="35"/>
      <c r="J34" s="35"/>
      <c r="K34" s="35"/>
      <c r="L34" s="35">
        <f t="shared" si="0"/>
        <v>0</v>
      </c>
      <c r="M34" s="35"/>
      <c r="N34" s="35">
        <f t="shared" si="1"/>
        <v>0</v>
      </c>
      <c r="O34" s="35"/>
      <c r="P34" s="78">
        <f t="shared" si="3"/>
        <v>0</v>
      </c>
      <c r="Q34" s="79"/>
    </row>
    <row r="35" spans="2:17" s="2" customFormat="1" ht="20.25" customHeight="1" x14ac:dyDescent="0.25">
      <c r="B35" s="31">
        <v>31</v>
      </c>
      <c r="C35" s="32" t="s">
        <v>50</v>
      </c>
      <c r="D35" s="32" t="s">
        <v>53</v>
      </c>
      <c r="E35" s="33"/>
      <c r="F35" s="33">
        <v>841</v>
      </c>
      <c r="G35" s="34"/>
      <c r="H35" s="35">
        <f t="shared" si="2"/>
        <v>0</v>
      </c>
      <c r="I35" s="35"/>
      <c r="J35" s="35"/>
      <c r="K35" s="35"/>
      <c r="L35" s="35">
        <f t="shared" si="0"/>
        <v>0</v>
      </c>
      <c r="M35" s="35"/>
      <c r="N35" s="35">
        <f t="shared" si="1"/>
        <v>0</v>
      </c>
      <c r="O35" s="35"/>
      <c r="P35" s="78">
        <f t="shared" si="3"/>
        <v>0</v>
      </c>
      <c r="Q35" s="79"/>
    </row>
    <row r="36" spans="2:17" s="2" customFormat="1" ht="20.25" customHeight="1" x14ac:dyDescent="0.25">
      <c r="B36" s="31">
        <v>32</v>
      </c>
      <c r="C36" s="32" t="s">
        <v>50</v>
      </c>
      <c r="D36" s="32" t="s">
        <v>54</v>
      </c>
      <c r="E36" s="33"/>
      <c r="F36" s="33">
        <v>699</v>
      </c>
      <c r="G36" s="34"/>
      <c r="H36" s="35">
        <f t="shared" si="2"/>
        <v>0</v>
      </c>
      <c r="I36" s="35"/>
      <c r="J36" s="35"/>
      <c r="K36" s="35"/>
      <c r="L36" s="35">
        <f t="shared" si="0"/>
        <v>0</v>
      </c>
      <c r="M36" s="35"/>
      <c r="N36" s="35">
        <f t="shared" si="1"/>
        <v>0</v>
      </c>
      <c r="O36" s="35"/>
      <c r="P36" s="78">
        <f t="shared" si="3"/>
        <v>0</v>
      </c>
      <c r="Q36" s="79"/>
    </row>
    <row r="37" spans="2:17" s="2" customFormat="1" ht="20.25" customHeight="1" x14ac:dyDescent="0.25">
      <c r="B37" s="31">
        <v>33</v>
      </c>
      <c r="C37" s="32" t="s">
        <v>50</v>
      </c>
      <c r="D37" s="32" t="s">
        <v>55</v>
      </c>
      <c r="E37" s="33"/>
      <c r="F37" s="33">
        <v>406</v>
      </c>
      <c r="G37" s="34"/>
      <c r="H37" s="35">
        <f t="shared" si="2"/>
        <v>0</v>
      </c>
      <c r="I37" s="35"/>
      <c r="J37" s="35"/>
      <c r="K37" s="35"/>
      <c r="L37" s="35">
        <f t="shared" ref="L37:L68" si="4">I37*J37*K37</f>
        <v>0</v>
      </c>
      <c r="M37" s="35"/>
      <c r="N37" s="35">
        <f t="shared" ref="N37:N68" si="5">I37*J37*M37</f>
        <v>0</v>
      </c>
      <c r="O37" s="35"/>
      <c r="P37" s="78">
        <f t="shared" si="3"/>
        <v>0</v>
      </c>
      <c r="Q37" s="79"/>
    </row>
    <row r="38" spans="2:17" s="2" customFormat="1" ht="20.25" customHeight="1" x14ac:dyDescent="0.25">
      <c r="B38" s="31">
        <v>34</v>
      </c>
      <c r="C38" s="32" t="s">
        <v>50</v>
      </c>
      <c r="D38" s="32" t="s">
        <v>56</v>
      </c>
      <c r="E38" s="33"/>
      <c r="F38" s="33">
        <v>784</v>
      </c>
      <c r="G38" s="34"/>
      <c r="H38" s="35">
        <f t="shared" si="2"/>
        <v>0</v>
      </c>
      <c r="I38" s="35"/>
      <c r="J38" s="35"/>
      <c r="K38" s="35"/>
      <c r="L38" s="35">
        <f t="shared" si="4"/>
        <v>0</v>
      </c>
      <c r="M38" s="35"/>
      <c r="N38" s="35">
        <f t="shared" si="5"/>
        <v>0</v>
      </c>
      <c r="O38" s="35"/>
      <c r="P38" s="78">
        <f t="shared" si="3"/>
        <v>0</v>
      </c>
      <c r="Q38" s="79"/>
    </row>
    <row r="39" spans="2:17" s="2" customFormat="1" ht="20.25" customHeight="1" x14ac:dyDescent="0.25">
      <c r="B39" s="31">
        <v>35</v>
      </c>
      <c r="C39" s="32" t="s">
        <v>50</v>
      </c>
      <c r="D39" s="32" t="s">
        <v>57</v>
      </c>
      <c r="E39" s="33"/>
      <c r="F39" s="33">
        <v>571</v>
      </c>
      <c r="G39" s="34"/>
      <c r="H39" s="35">
        <f t="shared" si="2"/>
        <v>0</v>
      </c>
      <c r="I39" s="35"/>
      <c r="J39" s="35"/>
      <c r="K39" s="35"/>
      <c r="L39" s="35">
        <f t="shared" si="4"/>
        <v>0</v>
      </c>
      <c r="M39" s="35"/>
      <c r="N39" s="35">
        <f t="shared" si="5"/>
        <v>0</v>
      </c>
      <c r="O39" s="35"/>
      <c r="P39" s="78">
        <f t="shared" si="3"/>
        <v>0</v>
      </c>
      <c r="Q39" s="79"/>
    </row>
    <row r="40" spans="2:17" s="2" customFormat="1" ht="20.25" customHeight="1" x14ac:dyDescent="0.25">
      <c r="B40" s="31">
        <v>36</v>
      </c>
      <c r="C40" s="32" t="s">
        <v>50</v>
      </c>
      <c r="D40" s="32" t="s">
        <v>58</v>
      </c>
      <c r="E40" s="33"/>
      <c r="F40" s="33">
        <v>598.4</v>
      </c>
      <c r="G40" s="34"/>
      <c r="H40" s="35">
        <f t="shared" si="2"/>
        <v>0</v>
      </c>
      <c r="I40" s="35"/>
      <c r="J40" s="35"/>
      <c r="K40" s="35"/>
      <c r="L40" s="35">
        <f t="shared" si="4"/>
        <v>0</v>
      </c>
      <c r="M40" s="35"/>
      <c r="N40" s="35">
        <f t="shared" si="5"/>
        <v>0</v>
      </c>
      <c r="O40" s="35"/>
      <c r="P40" s="78">
        <f t="shared" si="3"/>
        <v>0</v>
      </c>
      <c r="Q40" s="79"/>
    </row>
    <row r="41" spans="2:17" s="2" customFormat="1" ht="20.25" customHeight="1" x14ac:dyDescent="0.25">
      <c r="B41" s="31">
        <v>37</v>
      </c>
      <c r="C41" s="32" t="s">
        <v>50</v>
      </c>
      <c r="D41" s="32" t="s">
        <v>59</v>
      </c>
      <c r="E41" s="33"/>
      <c r="F41" s="33">
        <v>470</v>
      </c>
      <c r="G41" s="34"/>
      <c r="H41" s="35">
        <f t="shared" si="2"/>
        <v>0</v>
      </c>
      <c r="I41" s="35"/>
      <c r="J41" s="35"/>
      <c r="K41" s="35"/>
      <c r="L41" s="35">
        <f t="shared" si="4"/>
        <v>0</v>
      </c>
      <c r="M41" s="35"/>
      <c r="N41" s="35">
        <f t="shared" si="5"/>
        <v>0</v>
      </c>
      <c r="O41" s="35"/>
      <c r="P41" s="78">
        <f t="shared" si="3"/>
        <v>0</v>
      </c>
      <c r="Q41" s="79"/>
    </row>
    <row r="42" spans="2:17" s="2" customFormat="1" ht="20.25" customHeight="1" x14ac:dyDescent="0.25">
      <c r="B42" s="31">
        <v>38</v>
      </c>
      <c r="C42" s="32" t="s">
        <v>50</v>
      </c>
      <c r="D42" s="32" t="s">
        <v>60</v>
      </c>
      <c r="E42" s="33"/>
      <c r="F42" s="33">
        <v>333</v>
      </c>
      <c r="G42" s="34"/>
      <c r="H42" s="35">
        <f t="shared" si="2"/>
        <v>0</v>
      </c>
      <c r="I42" s="35"/>
      <c r="J42" s="35"/>
      <c r="K42" s="35"/>
      <c r="L42" s="35">
        <f t="shared" si="4"/>
        <v>0</v>
      </c>
      <c r="M42" s="35"/>
      <c r="N42" s="35">
        <f t="shared" si="5"/>
        <v>0</v>
      </c>
      <c r="O42" s="35"/>
      <c r="P42" s="78">
        <f t="shared" si="3"/>
        <v>0</v>
      </c>
      <c r="Q42" s="79"/>
    </row>
    <row r="43" spans="2:17" s="2" customFormat="1" ht="20.25" customHeight="1" x14ac:dyDescent="0.25">
      <c r="B43" s="31">
        <v>39</v>
      </c>
      <c r="C43" s="32" t="s">
        <v>50</v>
      </c>
      <c r="D43" s="32" t="s">
        <v>61</v>
      </c>
      <c r="E43" s="33"/>
      <c r="F43" s="33">
        <v>449</v>
      </c>
      <c r="G43" s="34"/>
      <c r="H43" s="35">
        <f t="shared" si="2"/>
        <v>0</v>
      </c>
      <c r="I43" s="35"/>
      <c r="J43" s="35"/>
      <c r="K43" s="35"/>
      <c r="L43" s="35">
        <f t="shared" si="4"/>
        <v>0</v>
      </c>
      <c r="M43" s="35"/>
      <c r="N43" s="35">
        <f t="shared" si="5"/>
        <v>0</v>
      </c>
      <c r="O43" s="35"/>
      <c r="P43" s="78">
        <f t="shared" si="3"/>
        <v>0</v>
      </c>
      <c r="Q43" s="79"/>
    </row>
    <row r="44" spans="2:17" s="2" customFormat="1" ht="20.25" customHeight="1" x14ac:dyDescent="0.25">
      <c r="B44" s="31">
        <v>40</v>
      </c>
      <c r="C44" s="32" t="s">
        <v>50</v>
      </c>
      <c r="D44" s="32" t="s">
        <v>62</v>
      </c>
      <c r="E44" s="33"/>
      <c r="F44" s="33">
        <v>470</v>
      </c>
      <c r="G44" s="34"/>
      <c r="H44" s="35">
        <f t="shared" si="2"/>
        <v>0</v>
      </c>
      <c r="I44" s="35"/>
      <c r="J44" s="35"/>
      <c r="K44" s="35"/>
      <c r="L44" s="35">
        <f t="shared" si="4"/>
        <v>0</v>
      </c>
      <c r="M44" s="35"/>
      <c r="N44" s="35">
        <f t="shared" si="5"/>
        <v>0</v>
      </c>
      <c r="O44" s="35"/>
      <c r="P44" s="78">
        <f t="shared" si="3"/>
        <v>0</v>
      </c>
      <c r="Q44" s="79"/>
    </row>
    <row r="45" spans="2:17" s="2" customFormat="1" ht="20.25" customHeight="1" x14ac:dyDescent="0.25">
      <c r="B45" s="36">
        <v>41</v>
      </c>
      <c r="C45" s="37" t="s">
        <v>63</v>
      </c>
      <c r="D45" s="37" t="s">
        <v>64</v>
      </c>
      <c r="E45" s="38"/>
      <c r="F45" s="38">
        <v>764</v>
      </c>
      <c r="G45" s="39"/>
      <c r="H45" s="40">
        <f t="shared" si="2"/>
        <v>0</v>
      </c>
      <c r="I45" s="40"/>
      <c r="J45" s="40"/>
      <c r="K45" s="40"/>
      <c r="L45" s="40">
        <f t="shared" si="4"/>
        <v>0</v>
      </c>
      <c r="M45" s="40"/>
      <c r="N45" s="40">
        <f t="shared" si="5"/>
        <v>0</v>
      </c>
      <c r="O45" s="40"/>
      <c r="P45" s="78">
        <f t="shared" si="3"/>
        <v>0</v>
      </c>
      <c r="Q45" s="79"/>
    </row>
    <row r="46" spans="2:17" s="2" customFormat="1" ht="20.25" customHeight="1" x14ac:dyDescent="0.25">
      <c r="B46" s="36">
        <v>42</v>
      </c>
      <c r="C46" s="37" t="s">
        <v>63</v>
      </c>
      <c r="D46" s="37" t="s">
        <v>65</v>
      </c>
      <c r="E46" s="38"/>
      <c r="F46" s="38">
        <v>777</v>
      </c>
      <c r="G46" s="39"/>
      <c r="H46" s="40">
        <f t="shared" si="2"/>
        <v>0</v>
      </c>
      <c r="I46" s="40"/>
      <c r="J46" s="40"/>
      <c r="K46" s="40"/>
      <c r="L46" s="40">
        <f t="shared" si="4"/>
        <v>0</v>
      </c>
      <c r="M46" s="40"/>
      <c r="N46" s="40">
        <f t="shared" si="5"/>
        <v>0</v>
      </c>
      <c r="O46" s="40"/>
      <c r="P46" s="78">
        <f t="shared" si="3"/>
        <v>0</v>
      </c>
      <c r="Q46" s="79"/>
    </row>
    <row r="47" spans="2:17" s="2" customFormat="1" ht="20.25" customHeight="1" x14ac:dyDescent="0.25">
      <c r="B47" s="36">
        <v>43</v>
      </c>
      <c r="C47" s="37" t="s">
        <v>63</v>
      </c>
      <c r="D47" s="37" t="s">
        <v>66</v>
      </c>
      <c r="E47" s="38"/>
      <c r="F47" s="38">
        <v>1104</v>
      </c>
      <c r="G47" s="39"/>
      <c r="H47" s="40">
        <f t="shared" si="2"/>
        <v>0</v>
      </c>
      <c r="I47" s="40"/>
      <c r="J47" s="40"/>
      <c r="K47" s="40"/>
      <c r="L47" s="40">
        <f t="shared" si="4"/>
        <v>0</v>
      </c>
      <c r="M47" s="40"/>
      <c r="N47" s="40">
        <f t="shared" si="5"/>
        <v>0</v>
      </c>
      <c r="O47" s="40"/>
      <c r="P47" s="78">
        <f t="shared" si="3"/>
        <v>0</v>
      </c>
      <c r="Q47" s="79"/>
    </row>
    <row r="48" spans="2:17" s="2" customFormat="1" ht="20.25" customHeight="1" x14ac:dyDescent="0.25">
      <c r="B48" s="36">
        <v>44</v>
      </c>
      <c r="C48" s="37" t="s">
        <v>63</v>
      </c>
      <c r="D48" s="37" t="s">
        <v>67</v>
      </c>
      <c r="E48" s="38"/>
      <c r="F48" s="38">
        <v>1058</v>
      </c>
      <c r="G48" s="39"/>
      <c r="H48" s="40">
        <f t="shared" si="2"/>
        <v>0</v>
      </c>
      <c r="I48" s="40"/>
      <c r="J48" s="40"/>
      <c r="K48" s="40"/>
      <c r="L48" s="40">
        <f t="shared" si="4"/>
        <v>0</v>
      </c>
      <c r="M48" s="40"/>
      <c r="N48" s="40">
        <f t="shared" si="5"/>
        <v>0</v>
      </c>
      <c r="O48" s="40"/>
      <c r="P48" s="78">
        <f t="shared" si="3"/>
        <v>0</v>
      </c>
      <c r="Q48" s="79"/>
    </row>
    <row r="49" spans="2:17" s="2" customFormat="1" ht="20.25" customHeight="1" x14ac:dyDescent="0.25">
      <c r="B49" s="36">
        <v>45</v>
      </c>
      <c r="C49" s="37" t="s">
        <v>63</v>
      </c>
      <c r="D49" s="37" t="s">
        <v>68</v>
      </c>
      <c r="E49" s="38"/>
      <c r="F49" s="38">
        <v>933</v>
      </c>
      <c r="G49" s="39"/>
      <c r="H49" s="40">
        <f t="shared" si="2"/>
        <v>0</v>
      </c>
      <c r="I49" s="40"/>
      <c r="J49" s="40"/>
      <c r="K49" s="40"/>
      <c r="L49" s="40">
        <f t="shared" si="4"/>
        <v>0</v>
      </c>
      <c r="M49" s="40"/>
      <c r="N49" s="40">
        <f t="shared" si="5"/>
        <v>0</v>
      </c>
      <c r="O49" s="40"/>
      <c r="P49" s="78">
        <f t="shared" si="3"/>
        <v>0</v>
      </c>
      <c r="Q49" s="79"/>
    </row>
    <row r="50" spans="2:17" s="2" customFormat="1" ht="20.25" customHeight="1" x14ac:dyDescent="0.25">
      <c r="B50" s="36">
        <v>46</v>
      </c>
      <c r="C50" s="37" t="s">
        <v>63</v>
      </c>
      <c r="D50" s="37" t="s">
        <v>69</v>
      </c>
      <c r="E50" s="38"/>
      <c r="F50" s="38">
        <v>947</v>
      </c>
      <c r="G50" s="39"/>
      <c r="H50" s="40">
        <f t="shared" si="2"/>
        <v>0</v>
      </c>
      <c r="I50" s="40"/>
      <c r="J50" s="40"/>
      <c r="K50" s="40"/>
      <c r="L50" s="40">
        <f t="shared" si="4"/>
        <v>0</v>
      </c>
      <c r="M50" s="40"/>
      <c r="N50" s="40">
        <f t="shared" si="5"/>
        <v>0</v>
      </c>
      <c r="O50" s="40"/>
      <c r="P50" s="78">
        <f t="shared" si="3"/>
        <v>0</v>
      </c>
      <c r="Q50" s="79"/>
    </row>
    <row r="51" spans="2:17" s="2" customFormat="1" ht="20.25" customHeight="1" x14ac:dyDescent="0.25">
      <c r="B51" s="36">
        <v>47</v>
      </c>
      <c r="C51" s="37" t="s">
        <v>63</v>
      </c>
      <c r="D51" s="37" t="s">
        <v>70</v>
      </c>
      <c r="E51" s="38"/>
      <c r="F51" s="38">
        <v>726</v>
      </c>
      <c r="G51" s="39"/>
      <c r="H51" s="40">
        <f t="shared" si="2"/>
        <v>0</v>
      </c>
      <c r="I51" s="40"/>
      <c r="J51" s="40"/>
      <c r="K51" s="40"/>
      <c r="L51" s="40">
        <f t="shared" si="4"/>
        <v>0</v>
      </c>
      <c r="M51" s="40"/>
      <c r="N51" s="40">
        <f t="shared" si="5"/>
        <v>0</v>
      </c>
      <c r="O51" s="40"/>
      <c r="P51" s="78">
        <f t="shared" si="3"/>
        <v>0</v>
      </c>
      <c r="Q51" s="79"/>
    </row>
    <row r="52" spans="2:17" s="2" customFormat="1" ht="20.25" customHeight="1" x14ac:dyDescent="0.25">
      <c r="B52" s="36">
        <v>48</v>
      </c>
      <c r="C52" s="37" t="s">
        <v>63</v>
      </c>
      <c r="D52" s="37" t="s">
        <v>71</v>
      </c>
      <c r="E52" s="38"/>
      <c r="F52" s="38">
        <v>764</v>
      </c>
      <c r="G52" s="39"/>
      <c r="H52" s="40">
        <f t="shared" si="2"/>
        <v>0</v>
      </c>
      <c r="I52" s="40"/>
      <c r="J52" s="40"/>
      <c r="K52" s="40"/>
      <c r="L52" s="40">
        <f t="shared" si="4"/>
        <v>0</v>
      </c>
      <c r="M52" s="40"/>
      <c r="N52" s="40">
        <f t="shared" si="5"/>
        <v>0</v>
      </c>
      <c r="O52" s="40"/>
      <c r="P52" s="78">
        <f t="shared" si="3"/>
        <v>0</v>
      </c>
      <c r="Q52" s="79"/>
    </row>
    <row r="53" spans="2:17" s="2" customFormat="1" ht="20.25" customHeight="1" x14ac:dyDescent="0.25">
      <c r="B53" s="36">
        <v>49</v>
      </c>
      <c r="C53" s="37" t="s">
        <v>63</v>
      </c>
      <c r="D53" s="37" t="s">
        <v>72</v>
      </c>
      <c r="E53" s="38"/>
      <c r="F53" s="38">
        <v>915</v>
      </c>
      <c r="G53" s="39"/>
      <c r="H53" s="40">
        <f t="shared" si="2"/>
        <v>0</v>
      </c>
      <c r="I53" s="40"/>
      <c r="J53" s="40"/>
      <c r="K53" s="40"/>
      <c r="L53" s="40">
        <f t="shared" si="4"/>
        <v>0</v>
      </c>
      <c r="M53" s="40"/>
      <c r="N53" s="40">
        <f t="shared" si="5"/>
        <v>0</v>
      </c>
      <c r="O53" s="40"/>
      <c r="P53" s="78">
        <f t="shared" si="3"/>
        <v>0</v>
      </c>
      <c r="Q53" s="79"/>
    </row>
    <row r="54" spans="2:17" s="2" customFormat="1" ht="20.25" customHeight="1" x14ac:dyDescent="0.25">
      <c r="B54" s="36">
        <v>50</v>
      </c>
      <c r="C54" s="37" t="s">
        <v>63</v>
      </c>
      <c r="D54" s="37" t="s">
        <v>73</v>
      </c>
      <c r="E54" s="38"/>
      <c r="F54" s="38">
        <v>675</v>
      </c>
      <c r="G54" s="39"/>
      <c r="H54" s="40">
        <f t="shared" si="2"/>
        <v>0</v>
      </c>
      <c r="I54" s="40"/>
      <c r="J54" s="40"/>
      <c r="K54" s="40"/>
      <c r="L54" s="40">
        <f t="shared" si="4"/>
        <v>0</v>
      </c>
      <c r="M54" s="40"/>
      <c r="N54" s="40">
        <f t="shared" si="5"/>
        <v>0</v>
      </c>
      <c r="O54" s="40"/>
      <c r="P54" s="78">
        <f t="shared" si="3"/>
        <v>0</v>
      </c>
      <c r="Q54" s="79"/>
    </row>
    <row r="55" spans="2:17" s="2" customFormat="1" ht="20.25" customHeight="1" x14ac:dyDescent="0.25">
      <c r="B55" s="36">
        <v>51</v>
      </c>
      <c r="C55" s="37" t="s">
        <v>63</v>
      </c>
      <c r="D55" s="37" t="s">
        <v>75</v>
      </c>
      <c r="E55" s="38"/>
      <c r="F55" s="38">
        <v>780</v>
      </c>
      <c r="G55" s="39"/>
      <c r="H55" s="40">
        <f t="shared" si="2"/>
        <v>0</v>
      </c>
      <c r="I55" s="40"/>
      <c r="J55" s="40"/>
      <c r="K55" s="40"/>
      <c r="L55" s="40">
        <f t="shared" si="4"/>
        <v>0</v>
      </c>
      <c r="M55" s="40"/>
      <c r="N55" s="40">
        <f t="shared" si="5"/>
        <v>0</v>
      </c>
      <c r="O55" s="40"/>
      <c r="P55" s="78">
        <f t="shared" si="3"/>
        <v>0</v>
      </c>
      <c r="Q55" s="79"/>
    </row>
    <row r="56" spans="2:17" s="2" customFormat="1" ht="20.25" customHeight="1" x14ac:dyDescent="0.25">
      <c r="B56" s="36">
        <v>52</v>
      </c>
      <c r="C56" s="37" t="s">
        <v>63</v>
      </c>
      <c r="D56" s="37" t="s">
        <v>76</v>
      </c>
      <c r="E56" s="38"/>
      <c r="F56" s="38">
        <v>874</v>
      </c>
      <c r="G56" s="39"/>
      <c r="H56" s="40">
        <f t="shared" si="2"/>
        <v>0</v>
      </c>
      <c r="I56" s="40"/>
      <c r="J56" s="40"/>
      <c r="K56" s="40"/>
      <c r="L56" s="40">
        <f t="shared" si="4"/>
        <v>0</v>
      </c>
      <c r="M56" s="40"/>
      <c r="N56" s="40">
        <f t="shared" si="5"/>
        <v>0</v>
      </c>
      <c r="O56" s="40"/>
      <c r="P56" s="78">
        <f t="shared" si="3"/>
        <v>0</v>
      </c>
      <c r="Q56" s="79"/>
    </row>
    <row r="57" spans="2:17" s="2" customFormat="1" ht="20.25" customHeight="1" x14ac:dyDescent="0.25">
      <c r="B57" s="36">
        <v>53</v>
      </c>
      <c r="C57" s="37" t="s">
        <v>63</v>
      </c>
      <c r="D57" s="37" t="s">
        <v>77</v>
      </c>
      <c r="E57" s="38"/>
      <c r="F57" s="38">
        <v>765</v>
      </c>
      <c r="G57" s="39"/>
      <c r="H57" s="40">
        <f t="shared" si="2"/>
        <v>0</v>
      </c>
      <c r="I57" s="40"/>
      <c r="J57" s="40"/>
      <c r="K57" s="40"/>
      <c r="L57" s="40">
        <f t="shared" si="4"/>
        <v>0</v>
      </c>
      <c r="M57" s="40"/>
      <c r="N57" s="40">
        <f t="shared" si="5"/>
        <v>0</v>
      </c>
      <c r="O57" s="40"/>
      <c r="P57" s="78">
        <f t="shared" si="3"/>
        <v>0</v>
      </c>
      <c r="Q57" s="79"/>
    </row>
    <row r="58" spans="2:17" s="2" customFormat="1" ht="20.25" customHeight="1" x14ac:dyDescent="0.25">
      <c r="B58" s="41">
        <v>54</v>
      </c>
      <c r="C58" s="42" t="s">
        <v>78</v>
      </c>
      <c r="D58" s="42" t="s">
        <v>74</v>
      </c>
      <c r="E58" s="45"/>
      <c r="F58" s="45">
        <v>222</v>
      </c>
      <c r="G58" s="45"/>
      <c r="H58" s="45">
        <f>F58*G58</f>
        <v>0</v>
      </c>
      <c r="I58" s="45"/>
      <c r="J58" s="45"/>
      <c r="K58" s="45"/>
      <c r="L58" s="45">
        <f>I58*J58*K58</f>
        <v>0</v>
      </c>
      <c r="M58" s="45"/>
      <c r="N58" s="45">
        <f>I58*J58*M58</f>
        <v>0</v>
      </c>
      <c r="O58" s="45"/>
      <c r="P58" s="78">
        <f>H58+L58+N58+O58</f>
        <v>0</v>
      </c>
      <c r="Q58" s="79"/>
    </row>
    <row r="59" spans="2:17" s="2" customFormat="1" ht="20.25" customHeight="1" x14ac:dyDescent="0.25">
      <c r="B59" s="41">
        <v>55</v>
      </c>
      <c r="C59" s="42" t="s">
        <v>78</v>
      </c>
      <c r="D59" s="42" t="s">
        <v>79</v>
      </c>
      <c r="E59" s="43"/>
      <c r="F59" s="43">
        <v>10.8</v>
      </c>
      <c r="G59" s="44"/>
      <c r="H59" s="45">
        <f t="shared" si="2"/>
        <v>0</v>
      </c>
      <c r="I59" s="45"/>
      <c r="J59" s="45"/>
      <c r="K59" s="45"/>
      <c r="L59" s="45">
        <f t="shared" si="4"/>
        <v>0</v>
      </c>
      <c r="M59" s="45"/>
      <c r="N59" s="45">
        <f t="shared" si="5"/>
        <v>0</v>
      </c>
      <c r="O59" s="45"/>
      <c r="P59" s="78">
        <f t="shared" si="3"/>
        <v>0</v>
      </c>
      <c r="Q59" s="79"/>
    </row>
    <row r="60" spans="2:17" s="2" customFormat="1" ht="20.25" customHeight="1" x14ac:dyDescent="0.25">
      <c r="B60" s="41">
        <v>56</v>
      </c>
      <c r="C60" s="42" t="s">
        <v>78</v>
      </c>
      <c r="D60" s="42" t="s">
        <v>80</v>
      </c>
      <c r="E60" s="43"/>
      <c r="F60" s="43">
        <v>7.3</v>
      </c>
      <c r="G60" s="44"/>
      <c r="H60" s="45">
        <f t="shared" si="2"/>
        <v>0</v>
      </c>
      <c r="I60" s="45"/>
      <c r="J60" s="45"/>
      <c r="K60" s="45"/>
      <c r="L60" s="45">
        <f t="shared" si="4"/>
        <v>0</v>
      </c>
      <c r="M60" s="45"/>
      <c r="N60" s="45">
        <f t="shared" si="5"/>
        <v>0</v>
      </c>
      <c r="O60" s="45"/>
      <c r="P60" s="78">
        <f t="shared" si="3"/>
        <v>0</v>
      </c>
      <c r="Q60" s="79"/>
    </row>
    <row r="61" spans="2:17" s="2" customFormat="1" ht="20.25" customHeight="1" x14ac:dyDescent="0.25">
      <c r="B61" s="41">
        <v>57</v>
      </c>
      <c r="C61" s="42" t="s">
        <v>78</v>
      </c>
      <c r="D61" s="42" t="s">
        <v>81</v>
      </c>
      <c r="E61" s="43"/>
      <c r="F61" s="43">
        <v>42.8</v>
      </c>
      <c r="G61" s="44"/>
      <c r="H61" s="45">
        <f t="shared" si="2"/>
        <v>0</v>
      </c>
      <c r="I61" s="45"/>
      <c r="J61" s="46"/>
      <c r="K61" s="45"/>
      <c r="L61" s="45">
        <f t="shared" si="4"/>
        <v>0</v>
      </c>
      <c r="M61" s="45"/>
      <c r="N61" s="45">
        <f t="shared" si="5"/>
        <v>0</v>
      </c>
      <c r="O61" s="45"/>
      <c r="P61" s="78">
        <f t="shared" si="3"/>
        <v>0</v>
      </c>
      <c r="Q61" s="80"/>
    </row>
    <row r="62" spans="2:17" s="2" customFormat="1" ht="20.25" customHeight="1" x14ac:dyDescent="0.25">
      <c r="B62" s="41">
        <v>58</v>
      </c>
      <c r="C62" s="42" t="s">
        <v>78</v>
      </c>
      <c r="D62" s="42" t="s">
        <v>82</v>
      </c>
      <c r="E62" s="43"/>
      <c r="F62" s="43">
        <v>10</v>
      </c>
      <c r="G62" s="44"/>
      <c r="H62" s="45">
        <f t="shared" si="2"/>
        <v>0</v>
      </c>
      <c r="I62" s="45"/>
      <c r="J62" s="45"/>
      <c r="K62" s="45"/>
      <c r="L62" s="45">
        <f t="shared" si="4"/>
        <v>0</v>
      </c>
      <c r="M62" s="45"/>
      <c r="N62" s="45">
        <f t="shared" si="5"/>
        <v>0</v>
      </c>
      <c r="O62" s="45"/>
      <c r="P62" s="78">
        <f t="shared" si="3"/>
        <v>0</v>
      </c>
      <c r="Q62" s="80"/>
    </row>
    <row r="63" spans="2:17" s="2" customFormat="1" ht="20.25" customHeight="1" x14ac:dyDescent="0.25">
      <c r="B63" s="41">
        <v>59</v>
      </c>
      <c r="C63" s="42" t="s">
        <v>78</v>
      </c>
      <c r="D63" s="42" t="s">
        <v>83</v>
      </c>
      <c r="E63" s="43"/>
      <c r="F63" s="43">
        <v>52.8</v>
      </c>
      <c r="G63" s="44"/>
      <c r="H63" s="45">
        <f t="shared" si="2"/>
        <v>0</v>
      </c>
      <c r="I63" s="45"/>
      <c r="J63" s="45"/>
      <c r="K63" s="45"/>
      <c r="L63" s="45">
        <f t="shared" si="4"/>
        <v>0</v>
      </c>
      <c r="M63" s="45"/>
      <c r="N63" s="45">
        <f t="shared" si="5"/>
        <v>0</v>
      </c>
      <c r="O63" s="45"/>
      <c r="P63" s="78">
        <f t="shared" si="3"/>
        <v>0</v>
      </c>
      <c r="Q63" s="80"/>
    </row>
    <row r="64" spans="2:17" s="2" customFormat="1" ht="20.25" customHeight="1" x14ac:dyDescent="0.25">
      <c r="B64" s="41">
        <v>60</v>
      </c>
      <c r="C64" s="42" t="s">
        <v>78</v>
      </c>
      <c r="D64" s="42" t="s">
        <v>84</v>
      </c>
      <c r="E64" s="43"/>
      <c r="F64" s="43">
        <v>53.7</v>
      </c>
      <c r="G64" s="44"/>
      <c r="H64" s="45">
        <f t="shared" si="2"/>
        <v>0</v>
      </c>
      <c r="I64" s="45"/>
      <c r="J64" s="45"/>
      <c r="K64" s="45"/>
      <c r="L64" s="45">
        <f t="shared" si="4"/>
        <v>0</v>
      </c>
      <c r="M64" s="45"/>
      <c r="N64" s="45">
        <f t="shared" si="5"/>
        <v>0</v>
      </c>
      <c r="O64" s="45"/>
      <c r="P64" s="78">
        <f t="shared" si="3"/>
        <v>0</v>
      </c>
      <c r="Q64" s="80"/>
    </row>
    <row r="65" spans="2:17" s="2" customFormat="1" ht="20.25" customHeight="1" x14ac:dyDescent="0.25">
      <c r="B65" s="41">
        <v>61</v>
      </c>
      <c r="C65" s="42" t="s">
        <v>78</v>
      </c>
      <c r="D65" s="42" t="s">
        <v>85</v>
      </c>
      <c r="E65" s="43"/>
      <c r="F65" s="43">
        <v>46.2</v>
      </c>
      <c r="G65" s="44"/>
      <c r="H65" s="45">
        <f t="shared" si="2"/>
        <v>0</v>
      </c>
      <c r="I65" s="45"/>
      <c r="J65" s="45"/>
      <c r="K65" s="45"/>
      <c r="L65" s="45">
        <f t="shared" si="4"/>
        <v>0</v>
      </c>
      <c r="M65" s="45"/>
      <c r="N65" s="45">
        <f t="shared" si="5"/>
        <v>0</v>
      </c>
      <c r="O65" s="45"/>
      <c r="P65" s="78">
        <f t="shared" si="3"/>
        <v>0</v>
      </c>
      <c r="Q65" s="80"/>
    </row>
    <row r="66" spans="2:17" s="2" customFormat="1" ht="20.25" customHeight="1" x14ac:dyDescent="0.25">
      <c r="B66" s="41">
        <v>62</v>
      </c>
      <c r="C66" s="42" t="s">
        <v>78</v>
      </c>
      <c r="D66" s="42" t="s">
        <v>86</v>
      </c>
      <c r="E66" s="43"/>
      <c r="F66" s="43">
        <v>8.1</v>
      </c>
      <c r="G66" s="44"/>
      <c r="H66" s="45">
        <f t="shared" si="2"/>
        <v>0</v>
      </c>
      <c r="I66" s="45"/>
      <c r="J66" s="45"/>
      <c r="K66" s="45"/>
      <c r="L66" s="45">
        <f t="shared" si="4"/>
        <v>0</v>
      </c>
      <c r="M66" s="45"/>
      <c r="N66" s="45">
        <f t="shared" si="5"/>
        <v>0</v>
      </c>
      <c r="O66" s="45"/>
      <c r="P66" s="78">
        <f t="shared" si="3"/>
        <v>0</v>
      </c>
      <c r="Q66" s="80"/>
    </row>
    <row r="67" spans="2:17" s="2" customFormat="1" ht="20.25" customHeight="1" x14ac:dyDescent="0.25">
      <c r="B67" s="41">
        <v>63</v>
      </c>
      <c r="C67" s="42" t="s">
        <v>78</v>
      </c>
      <c r="D67" s="42" t="s">
        <v>87</v>
      </c>
      <c r="E67" s="43"/>
      <c r="F67" s="43">
        <v>314</v>
      </c>
      <c r="G67" s="44"/>
      <c r="H67" s="45">
        <f t="shared" si="2"/>
        <v>0</v>
      </c>
      <c r="I67" s="45"/>
      <c r="J67" s="45"/>
      <c r="K67" s="45"/>
      <c r="L67" s="45">
        <f t="shared" si="4"/>
        <v>0</v>
      </c>
      <c r="M67" s="45"/>
      <c r="N67" s="45">
        <f t="shared" si="5"/>
        <v>0</v>
      </c>
      <c r="O67" s="45"/>
      <c r="P67" s="78">
        <f t="shared" si="3"/>
        <v>0</v>
      </c>
      <c r="Q67" s="80"/>
    </row>
    <row r="68" spans="2:17" s="2" customFormat="1" ht="20.25" customHeight="1" x14ac:dyDescent="0.25">
      <c r="B68" s="41">
        <v>64</v>
      </c>
      <c r="C68" s="42" t="s">
        <v>78</v>
      </c>
      <c r="D68" s="42" t="s">
        <v>88</v>
      </c>
      <c r="E68" s="43"/>
      <c r="F68" s="43">
        <v>8.1</v>
      </c>
      <c r="G68" s="44"/>
      <c r="H68" s="45">
        <f t="shared" si="2"/>
        <v>0</v>
      </c>
      <c r="I68" s="45"/>
      <c r="J68" s="45"/>
      <c r="K68" s="45"/>
      <c r="L68" s="45">
        <f t="shared" si="4"/>
        <v>0</v>
      </c>
      <c r="M68" s="45"/>
      <c r="N68" s="45">
        <f t="shared" si="5"/>
        <v>0</v>
      </c>
      <c r="O68" s="45"/>
      <c r="P68" s="78">
        <f t="shared" si="3"/>
        <v>0</v>
      </c>
      <c r="Q68" s="80"/>
    </row>
    <row r="69" spans="2:17" s="2" customFormat="1" ht="20.25" customHeight="1" x14ac:dyDescent="0.25">
      <c r="B69" s="41">
        <v>65</v>
      </c>
      <c r="C69" s="42" t="s">
        <v>78</v>
      </c>
      <c r="D69" s="42" t="s">
        <v>89</v>
      </c>
      <c r="E69" s="43"/>
      <c r="F69" s="43">
        <v>140</v>
      </c>
      <c r="G69" s="44"/>
      <c r="H69" s="45">
        <f t="shared" si="2"/>
        <v>0</v>
      </c>
      <c r="I69" s="45"/>
      <c r="J69" s="45"/>
      <c r="K69" s="45"/>
      <c r="L69" s="45">
        <f t="shared" ref="L69:L100" si="6">I69*J69*K69</f>
        <v>0</v>
      </c>
      <c r="M69" s="45"/>
      <c r="N69" s="45">
        <f t="shared" ref="N69:N100" si="7">I69*J69*M69</f>
        <v>0</v>
      </c>
      <c r="O69" s="45"/>
      <c r="P69" s="78">
        <f t="shared" si="3"/>
        <v>0</v>
      </c>
      <c r="Q69" s="80"/>
    </row>
    <row r="70" spans="2:17" s="2" customFormat="1" ht="20.25" customHeight="1" x14ac:dyDescent="0.25">
      <c r="B70" s="41">
        <v>66</v>
      </c>
      <c r="C70" s="42" t="s">
        <v>78</v>
      </c>
      <c r="D70" s="42" t="s">
        <v>90</v>
      </c>
      <c r="E70" s="43"/>
      <c r="F70" s="43">
        <v>43.8</v>
      </c>
      <c r="G70" s="44"/>
      <c r="H70" s="45">
        <f t="shared" ref="H70:H127" si="8">F70*G70</f>
        <v>0</v>
      </c>
      <c r="I70" s="45"/>
      <c r="J70" s="45"/>
      <c r="K70" s="45"/>
      <c r="L70" s="45">
        <f t="shared" si="6"/>
        <v>0</v>
      </c>
      <c r="M70" s="45"/>
      <c r="N70" s="45">
        <f t="shared" si="7"/>
        <v>0</v>
      </c>
      <c r="O70" s="45"/>
      <c r="P70" s="78">
        <f t="shared" ref="P70:P127" si="9">H70+L70+N70+O70</f>
        <v>0</v>
      </c>
      <c r="Q70" s="80"/>
    </row>
    <row r="71" spans="2:17" s="2" customFormat="1" ht="20.25" customHeight="1" x14ac:dyDescent="0.25">
      <c r="B71" s="41">
        <v>67</v>
      </c>
      <c r="C71" s="42" t="s">
        <v>78</v>
      </c>
      <c r="D71" s="42" t="s">
        <v>91</v>
      </c>
      <c r="E71" s="43"/>
      <c r="F71" s="43">
        <v>52.4</v>
      </c>
      <c r="G71" s="44"/>
      <c r="H71" s="45">
        <f t="shared" si="8"/>
        <v>0</v>
      </c>
      <c r="I71" s="45"/>
      <c r="J71" s="45"/>
      <c r="K71" s="45"/>
      <c r="L71" s="45">
        <f t="shared" si="6"/>
        <v>0</v>
      </c>
      <c r="M71" s="45"/>
      <c r="N71" s="45">
        <f t="shared" si="7"/>
        <v>0</v>
      </c>
      <c r="O71" s="45"/>
      <c r="P71" s="78">
        <f t="shared" si="9"/>
        <v>0</v>
      </c>
      <c r="Q71" s="80"/>
    </row>
    <row r="72" spans="2:17" s="2" customFormat="1" ht="20.25" customHeight="1" x14ac:dyDescent="0.25">
      <c r="B72" s="41">
        <v>68</v>
      </c>
      <c r="C72" s="42" t="s">
        <v>78</v>
      </c>
      <c r="D72" s="42" t="s">
        <v>92</v>
      </c>
      <c r="E72" s="43"/>
      <c r="F72" s="43">
        <v>5</v>
      </c>
      <c r="G72" s="44"/>
      <c r="H72" s="45">
        <f t="shared" si="8"/>
        <v>0</v>
      </c>
      <c r="I72" s="45"/>
      <c r="J72" s="45"/>
      <c r="K72" s="45"/>
      <c r="L72" s="45">
        <f t="shared" si="6"/>
        <v>0</v>
      </c>
      <c r="M72" s="45"/>
      <c r="N72" s="45">
        <f t="shared" si="7"/>
        <v>0</v>
      </c>
      <c r="O72" s="45"/>
      <c r="P72" s="78">
        <f t="shared" si="9"/>
        <v>0</v>
      </c>
      <c r="Q72" s="80"/>
    </row>
    <row r="73" spans="2:17" s="2" customFormat="1" ht="20.25" customHeight="1" x14ac:dyDescent="0.25">
      <c r="B73" s="47">
        <v>69</v>
      </c>
      <c r="C73" s="48" t="s">
        <v>93</v>
      </c>
      <c r="D73" s="48" t="s">
        <v>94</v>
      </c>
      <c r="E73" s="49"/>
      <c r="F73" s="49">
        <v>957</v>
      </c>
      <c r="G73" s="50"/>
      <c r="H73" s="51">
        <f t="shared" si="8"/>
        <v>0</v>
      </c>
      <c r="I73" s="51"/>
      <c r="J73" s="51"/>
      <c r="K73" s="51"/>
      <c r="L73" s="51">
        <f t="shared" si="6"/>
        <v>0</v>
      </c>
      <c r="M73" s="51"/>
      <c r="N73" s="51">
        <f t="shared" si="7"/>
        <v>0</v>
      </c>
      <c r="O73" s="51"/>
      <c r="P73" s="78">
        <f t="shared" si="9"/>
        <v>0</v>
      </c>
      <c r="Q73" s="80"/>
    </row>
    <row r="74" spans="2:17" s="2" customFormat="1" ht="20.25" customHeight="1" x14ac:dyDescent="0.25">
      <c r="B74" s="47">
        <v>70</v>
      </c>
      <c r="C74" s="48" t="s">
        <v>93</v>
      </c>
      <c r="D74" s="48" t="s">
        <v>95</v>
      </c>
      <c r="E74" s="49"/>
      <c r="F74" s="49">
        <v>810</v>
      </c>
      <c r="G74" s="50"/>
      <c r="H74" s="51">
        <f t="shared" si="8"/>
        <v>0</v>
      </c>
      <c r="I74" s="51"/>
      <c r="J74" s="51"/>
      <c r="K74" s="51"/>
      <c r="L74" s="51">
        <f t="shared" si="6"/>
        <v>0</v>
      </c>
      <c r="M74" s="51"/>
      <c r="N74" s="51">
        <f t="shared" si="7"/>
        <v>0</v>
      </c>
      <c r="O74" s="51"/>
      <c r="P74" s="78">
        <f t="shared" si="9"/>
        <v>0</v>
      </c>
      <c r="Q74" s="80"/>
    </row>
    <row r="75" spans="2:17" s="2" customFormat="1" ht="20.25" customHeight="1" x14ac:dyDescent="0.25">
      <c r="B75" s="47">
        <v>71</v>
      </c>
      <c r="C75" s="48" t="s">
        <v>93</v>
      </c>
      <c r="D75" s="48" t="s">
        <v>96</v>
      </c>
      <c r="E75" s="49"/>
      <c r="F75" s="49">
        <v>822</v>
      </c>
      <c r="G75" s="50"/>
      <c r="H75" s="51">
        <f t="shared" si="8"/>
        <v>0</v>
      </c>
      <c r="I75" s="51"/>
      <c r="J75" s="52"/>
      <c r="K75" s="51"/>
      <c r="L75" s="51">
        <f t="shared" si="6"/>
        <v>0</v>
      </c>
      <c r="M75" s="51"/>
      <c r="N75" s="51">
        <f t="shared" si="7"/>
        <v>0</v>
      </c>
      <c r="O75" s="51"/>
      <c r="P75" s="78">
        <f t="shared" si="9"/>
        <v>0</v>
      </c>
      <c r="Q75" s="80"/>
    </row>
    <row r="76" spans="2:17" s="2" customFormat="1" ht="20.25" customHeight="1" x14ac:dyDescent="0.25">
      <c r="B76" s="47">
        <v>72</v>
      </c>
      <c r="C76" s="48" t="s">
        <v>93</v>
      </c>
      <c r="D76" s="48" t="s">
        <v>97</v>
      </c>
      <c r="E76" s="49"/>
      <c r="F76" s="49">
        <v>850</v>
      </c>
      <c r="G76" s="50"/>
      <c r="H76" s="51">
        <f t="shared" si="8"/>
        <v>0</v>
      </c>
      <c r="I76" s="51"/>
      <c r="J76" s="51"/>
      <c r="K76" s="51"/>
      <c r="L76" s="51">
        <f t="shared" si="6"/>
        <v>0</v>
      </c>
      <c r="M76" s="51"/>
      <c r="N76" s="51">
        <f t="shared" si="7"/>
        <v>0</v>
      </c>
      <c r="O76" s="51"/>
      <c r="P76" s="78">
        <f t="shared" si="9"/>
        <v>0</v>
      </c>
      <c r="Q76" s="80"/>
    </row>
    <row r="77" spans="2:17" s="2" customFormat="1" ht="20.25" customHeight="1" x14ac:dyDescent="0.25">
      <c r="B77" s="47">
        <v>73</v>
      </c>
      <c r="C77" s="48" t="s">
        <v>93</v>
      </c>
      <c r="D77" s="48" t="s">
        <v>98</v>
      </c>
      <c r="E77" s="49"/>
      <c r="F77" s="49">
        <v>1101</v>
      </c>
      <c r="G77" s="50"/>
      <c r="H77" s="51">
        <f t="shared" si="8"/>
        <v>0</v>
      </c>
      <c r="I77" s="51"/>
      <c r="J77" s="51"/>
      <c r="K77" s="51"/>
      <c r="L77" s="51">
        <f t="shared" si="6"/>
        <v>0</v>
      </c>
      <c r="M77" s="51"/>
      <c r="N77" s="51">
        <f t="shared" si="7"/>
        <v>0</v>
      </c>
      <c r="O77" s="51"/>
      <c r="P77" s="78">
        <f t="shared" si="9"/>
        <v>0</v>
      </c>
      <c r="Q77" s="80"/>
    </row>
    <row r="78" spans="2:17" s="2" customFormat="1" ht="20.25" customHeight="1" x14ac:dyDescent="0.25">
      <c r="B78" s="47">
        <v>74</v>
      </c>
      <c r="C78" s="48" t="s">
        <v>93</v>
      </c>
      <c r="D78" s="48" t="s">
        <v>99</v>
      </c>
      <c r="E78" s="49"/>
      <c r="F78" s="49">
        <v>652</v>
      </c>
      <c r="G78" s="50"/>
      <c r="H78" s="51">
        <f>F78*G78</f>
        <v>0</v>
      </c>
      <c r="I78" s="51"/>
      <c r="J78" s="51"/>
      <c r="K78" s="51"/>
      <c r="L78" s="51">
        <f t="shared" si="6"/>
        <v>0</v>
      </c>
      <c r="M78" s="51"/>
      <c r="N78" s="51">
        <f t="shared" si="7"/>
        <v>0</v>
      </c>
      <c r="O78" s="51"/>
      <c r="P78" s="78">
        <f t="shared" si="9"/>
        <v>0</v>
      </c>
      <c r="Q78" s="80"/>
    </row>
    <row r="79" spans="2:17" s="2" customFormat="1" ht="20.25" customHeight="1" x14ac:dyDescent="0.25">
      <c r="B79" s="47">
        <v>75</v>
      </c>
      <c r="C79" s="48" t="s">
        <v>93</v>
      </c>
      <c r="D79" s="48" t="s">
        <v>100</v>
      </c>
      <c r="E79" s="49"/>
      <c r="F79" s="49">
        <v>1016</v>
      </c>
      <c r="G79" s="50"/>
      <c r="H79" s="51">
        <f t="shared" si="8"/>
        <v>0</v>
      </c>
      <c r="I79" s="51"/>
      <c r="J79" s="51"/>
      <c r="K79" s="51"/>
      <c r="L79" s="51">
        <f t="shared" si="6"/>
        <v>0</v>
      </c>
      <c r="M79" s="51"/>
      <c r="N79" s="51">
        <f t="shared" si="7"/>
        <v>0</v>
      </c>
      <c r="O79" s="51"/>
      <c r="P79" s="78">
        <f t="shared" si="9"/>
        <v>0</v>
      </c>
      <c r="Q79" s="80"/>
    </row>
    <row r="80" spans="2:17" s="2" customFormat="1" ht="20.25" customHeight="1" x14ac:dyDescent="0.25">
      <c r="B80" s="53">
        <v>76</v>
      </c>
      <c r="C80" s="54" t="s">
        <v>101</v>
      </c>
      <c r="D80" s="55" t="s">
        <v>102</v>
      </c>
      <c r="E80" s="56"/>
      <c r="F80" s="56">
        <v>1058</v>
      </c>
      <c r="G80" s="56"/>
      <c r="H80" s="57">
        <f t="shared" si="8"/>
        <v>0</v>
      </c>
      <c r="I80" s="57"/>
      <c r="J80" s="57"/>
      <c r="K80" s="57"/>
      <c r="L80" s="57">
        <f t="shared" si="6"/>
        <v>0</v>
      </c>
      <c r="M80" s="57"/>
      <c r="N80" s="57">
        <f t="shared" si="7"/>
        <v>0</v>
      </c>
      <c r="O80" s="57"/>
      <c r="P80" s="78">
        <f t="shared" si="9"/>
        <v>0</v>
      </c>
      <c r="Q80" s="80"/>
    </row>
    <row r="81" spans="2:17" s="2" customFormat="1" ht="20.25" customHeight="1" x14ac:dyDescent="0.25">
      <c r="B81" s="53">
        <v>77</v>
      </c>
      <c r="C81" s="54" t="s">
        <v>101</v>
      </c>
      <c r="D81" s="55" t="s">
        <v>103</v>
      </c>
      <c r="E81" s="56"/>
      <c r="F81" s="56">
        <v>890</v>
      </c>
      <c r="G81" s="56"/>
      <c r="H81" s="57">
        <f t="shared" si="8"/>
        <v>0</v>
      </c>
      <c r="I81" s="57"/>
      <c r="J81" s="57"/>
      <c r="K81" s="57"/>
      <c r="L81" s="57">
        <f t="shared" si="6"/>
        <v>0</v>
      </c>
      <c r="M81" s="57"/>
      <c r="N81" s="57">
        <f t="shared" si="7"/>
        <v>0</v>
      </c>
      <c r="O81" s="57"/>
      <c r="P81" s="78">
        <f t="shared" si="9"/>
        <v>0</v>
      </c>
      <c r="Q81" s="80" t="s">
        <v>104</v>
      </c>
    </row>
    <row r="82" spans="2:17" s="2" customFormat="1" ht="20.25" customHeight="1" x14ac:dyDescent="0.25">
      <c r="B82" s="53">
        <v>78</v>
      </c>
      <c r="C82" s="54" t="s">
        <v>101</v>
      </c>
      <c r="D82" s="55" t="s">
        <v>105</v>
      </c>
      <c r="E82" s="56"/>
      <c r="F82" s="56">
        <v>991</v>
      </c>
      <c r="G82" s="56"/>
      <c r="H82" s="57">
        <f t="shared" si="8"/>
        <v>0</v>
      </c>
      <c r="I82" s="57"/>
      <c r="J82" s="57"/>
      <c r="K82" s="57"/>
      <c r="L82" s="57">
        <f t="shared" si="6"/>
        <v>0</v>
      </c>
      <c r="M82" s="57"/>
      <c r="N82" s="57">
        <f t="shared" si="7"/>
        <v>0</v>
      </c>
      <c r="O82" s="57"/>
      <c r="P82" s="78">
        <f t="shared" si="9"/>
        <v>0</v>
      </c>
      <c r="Q82" s="80" t="s">
        <v>104</v>
      </c>
    </row>
    <row r="83" spans="2:17" s="2" customFormat="1" ht="20.25" customHeight="1" x14ac:dyDescent="0.25">
      <c r="B83" s="53">
        <v>79</v>
      </c>
      <c r="C83" s="54" t="s">
        <v>101</v>
      </c>
      <c r="D83" s="55" t="s">
        <v>106</v>
      </c>
      <c r="E83" s="56"/>
      <c r="F83" s="56">
        <v>1136</v>
      </c>
      <c r="G83" s="56"/>
      <c r="H83" s="57">
        <f t="shared" si="8"/>
        <v>0</v>
      </c>
      <c r="I83" s="57"/>
      <c r="J83" s="57"/>
      <c r="K83" s="57"/>
      <c r="L83" s="57">
        <f t="shared" si="6"/>
        <v>0</v>
      </c>
      <c r="M83" s="57"/>
      <c r="N83" s="57">
        <f t="shared" si="7"/>
        <v>0</v>
      </c>
      <c r="O83" s="57"/>
      <c r="P83" s="78">
        <f t="shared" si="9"/>
        <v>0</v>
      </c>
      <c r="Q83" s="80"/>
    </row>
    <row r="84" spans="2:17" s="2" customFormat="1" ht="20.25" customHeight="1" x14ac:dyDescent="0.25">
      <c r="B84" s="53">
        <v>80</v>
      </c>
      <c r="C84" s="54" t="s">
        <v>101</v>
      </c>
      <c r="D84" s="55" t="s">
        <v>107</v>
      </c>
      <c r="E84" s="56"/>
      <c r="F84" s="56">
        <v>1018</v>
      </c>
      <c r="G84" s="56"/>
      <c r="H84" s="57">
        <f t="shared" si="8"/>
        <v>0</v>
      </c>
      <c r="I84" s="57"/>
      <c r="J84" s="57"/>
      <c r="K84" s="57"/>
      <c r="L84" s="57">
        <f t="shared" si="6"/>
        <v>0</v>
      </c>
      <c r="M84" s="57"/>
      <c r="N84" s="57">
        <f t="shared" si="7"/>
        <v>0</v>
      </c>
      <c r="O84" s="57"/>
      <c r="P84" s="78">
        <f t="shared" si="9"/>
        <v>0</v>
      </c>
      <c r="Q84" s="80"/>
    </row>
    <row r="85" spans="2:17" s="2" customFormat="1" ht="20.25" customHeight="1" x14ac:dyDescent="0.25">
      <c r="B85" s="53">
        <v>81</v>
      </c>
      <c r="C85" s="54" t="s">
        <v>101</v>
      </c>
      <c r="D85" s="55" t="s">
        <v>108</v>
      </c>
      <c r="E85" s="56"/>
      <c r="F85" s="56">
        <v>1048</v>
      </c>
      <c r="G85" s="56"/>
      <c r="H85" s="57">
        <f t="shared" si="8"/>
        <v>0</v>
      </c>
      <c r="I85" s="57"/>
      <c r="J85" s="57"/>
      <c r="K85" s="57"/>
      <c r="L85" s="57">
        <f t="shared" si="6"/>
        <v>0</v>
      </c>
      <c r="M85" s="57"/>
      <c r="N85" s="57">
        <f t="shared" si="7"/>
        <v>0</v>
      </c>
      <c r="O85" s="57"/>
      <c r="P85" s="78">
        <f t="shared" si="9"/>
        <v>0</v>
      </c>
      <c r="Q85" s="80"/>
    </row>
    <row r="86" spans="2:17" s="2" customFormat="1" ht="20.25" customHeight="1" x14ac:dyDescent="0.25">
      <c r="B86" s="53">
        <v>82</v>
      </c>
      <c r="C86" s="54" t="s">
        <v>101</v>
      </c>
      <c r="D86" s="55" t="s">
        <v>109</v>
      </c>
      <c r="E86" s="56"/>
      <c r="F86" s="56">
        <v>1035</v>
      </c>
      <c r="G86" s="56"/>
      <c r="H86" s="57">
        <f t="shared" si="8"/>
        <v>0</v>
      </c>
      <c r="I86" s="57"/>
      <c r="J86" s="57"/>
      <c r="K86" s="57"/>
      <c r="L86" s="57">
        <f t="shared" si="6"/>
        <v>0</v>
      </c>
      <c r="M86" s="57"/>
      <c r="N86" s="57">
        <f t="shared" si="7"/>
        <v>0</v>
      </c>
      <c r="O86" s="57"/>
      <c r="P86" s="78">
        <f t="shared" si="9"/>
        <v>0</v>
      </c>
      <c r="Q86" s="80"/>
    </row>
    <row r="87" spans="2:17" s="2" customFormat="1" ht="20.25" customHeight="1" x14ac:dyDescent="0.25">
      <c r="B87" s="53">
        <v>83</v>
      </c>
      <c r="C87" s="54" t="s">
        <v>101</v>
      </c>
      <c r="D87" s="55" t="s">
        <v>110</v>
      </c>
      <c r="E87" s="56"/>
      <c r="F87" s="56">
        <v>1058</v>
      </c>
      <c r="G87" s="56"/>
      <c r="H87" s="57">
        <f t="shared" si="8"/>
        <v>0</v>
      </c>
      <c r="I87" s="57"/>
      <c r="J87" s="57"/>
      <c r="K87" s="57"/>
      <c r="L87" s="57">
        <f t="shared" si="6"/>
        <v>0</v>
      </c>
      <c r="M87" s="57"/>
      <c r="N87" s="57">
        <f t="shared" si="7"/>
        <v>0</v>
      </c>
      <c r="O87" s="57"/>
      <c r="P87" s="78">
        <f t="shared" si="9"/>
        <v>0</v>
      </c>
      <c r="Q87" s="80"/>
    </row>
    <row r="88" spans="2:17" s="2" customFormat="1" ht="20.25" customHeight="1" x14ac:dyDescent="0.25">
      <c r="B88" s="53">
        <v>84</v>
      </c>
      <c r="C88" s="54" t="s">
        <v>101</v>
      </c>
      <c r="D88" s="55" t="s">
        <v>111</v>
      </c>
      <c r="E88" s="56"/>
      <c r="F88" s="56">
        <v>887</v>
      </c>
      <c r="G88" s="56"/>
      <c r="H88" s="57">
        <f t="shared" si="8"/>
        <v>0</v>
      </c>
      <c r="I88" s="57"/>
      <c r="J88" s="57"/>
      <c r="K88" s="57"/>
      <c r="L88" s="57">
        <f t="shared" si="6"/>
        <v>0</v>
      </c>
      <c r="M88" s="57"/>
      <c r="N88" s="57">
        <f t="shared" si="7"/>
        <v>0</v>
      </c>
      <c r="O88" s="57"/>
      <c r="P88" s="78">
        <f t="shared" si="9"/>
        <v>0</v>
      </c>
      <c r="Q88" s="80"/>
    </row>
    <row r="89" spans="2:17" s="2" customFormat="1" ht="20.25" customHeight="1" x14ac:dyDescent="0.25">
      <c r="B89" s="53">
        <v>85</v>
      </c>
      <c r="C89" s="54" t="s">
        <v>101</v>
      </c>
      <c r="D89" s="55" t="s">
        <v>112</v>
      </c>
      <c r="E89" s="56"/>
      <c r="F89" s="56">
        <v>1088</v>
      </c>
      <c r="G89" s="56"/>
      <c r="H89" s="57">
        <f t="shared" si="8"/>
        <v>0</v>
      </c>
      <c r="I89" s="57"/>
      <c r="J89" s="57"/>
      <c r="K89" s="57"/>
      <c r="L89" s="57">
        <f t="shared" si="6"/>
        <v>0</v>
      </c>
      <c r="M89" s="57"/>
      <c r="N89" s="57">
        <f t="shared" si="7"/>
        <v>0</v>
      </c>
      <c r="O89" s="57"/>
      <c r="P89" s="78">
        <f t="shared" si="9"/>
        <v>0</v>
      </c>
      <c r="Q89" s="80"/>
    </row>
    <row r="90" spans="2:17" s="2" customFormat="1" ht="20.25" customHeight="1" x14ac:dyDescent="0.25">
      <c r="B90" s="53">
        <v>86</v>
      </c>
      <c r="C90" s="54" t="s">
        <v>101</v>
      </c>
      <c r="D90" s="55" t="s">
        <v>113</v>
      </c>
      <c r="E90" s="56"/>
      <c r="F90" s="56">
        <v>1198</v>
      </c>
      <c r="G90" s="56"/>
      <c r="H90" s="57">
        <f t="shared" si="8"/>
        <v>0</v>
      </c>
      <c r="I90" s="57"/>
      <c r="J90" s="57"/>
      <c r="K90" s="57"/>
      <c r="L90" s="57">
        <f t="shared" si="6"/>
        <v>0</v>
      </c>
      <c r="M90" s="57"/>
      <c r="N90" s="57">
        <f t="shared" si="7"/>
        <v>0</v>
      </c>
      <c r="O90" s="57"/>
      <c r="P90" s="78">
        <f t="shared" si="9"/>
        <v>0</v>
      </c>
      <c r="Q90" s="80"/>
    </row>
    <row r="91" spans="2:17" s="2" customFormat="1" ht="20.25" customHeight="1" x14ac:dyDescent="0.25">
      <c r="B91" s="53">
        <v>87</v>
      </c>
      <c r="C91" s="54" t="s">
        <v>101</v>
      </c>
      <c r="D91" s="55" t="s">
        <v>114</v>
      </c>
      <c r="E91" s="56"/>
      <c r="F91" s="56">
        <v>1027</v>
      </c>
      <c r="G91" s="56"/>
      <c r="H91" s="57">
        <f t="shared" si="8"/>
        <v>0</v>
      </c>
      <c r="I91" s="57"/>
      <c r="J91" s="57"/>
      <c r="K91" s="57"/>
      <c r="L91" s="57">
        <f t="shared" si="6"/>
        <v>0</v>
      </c>
      <c r="M91" s="57"/>
      <c r="N91" s="57">
        <f t="shared" si="7"/>
        <v>0</v>
      </c>
      <c r="O91" s="57"/>
      <c r="P91" s="78">
        <f t="shared" si="9"/>
        <v>0</v>
      </c>
      <c r="Q91" s="80"/>
    </row>
    <row r="92" spans="2:17" s="2" customFormat="1" ht="20.25" customHeight="1" x14ac:dyDescent="0.25">
      <c r="B92" s="58">
        <v>88</v>
      </c>
      <c r="C92" s="59" t="s">
        <v>115</v>
      </c>
      <c r="D92" s="59" t="s">
        <v>116</v>
      </c>
      <c r="E92" s="60"/>
      <c r="F92" s="60">
        <v>742</v>
      </c>
      <c r="G92" s="61"/>
      <c r="H92" s="62">
        <f t="shared" si="8"/>
        <v>0</v>
      </c>
      <c r="I92" s="62"/>
      <c r="J92" s="62"/>
      <c r="K92" s="62"/>
      <c r="L92" s="62">
        <f t="shared" si="6"/>
        <v>0</v>
      </c>
      <c r="M92" s="62"/>
      <c r="N92" s="62">
        <f t="shared" si="7"/>
        <v>0</v>
      </c>
      <c r="O92" s="62"/>
      <c r="P92" s="78">
        <f t="shared" si="9"/>
        <v>0</v>
      </c>
      <c r="Q92" s="80"/>
    </row>
    <row r="93" spans="2:17" s="2" customFormat="1" ht="20.25" customHeight="1" x14ac:dyDescent="0.25">
      <c r="B93" s="58">
        <v>89</v>
      </c>
      <c r="C93" s="59" t="s">
        <v>115</v>
      </c>
      <c r="D93" s="59" t="s">
        <v>117</v>
      </c>
      <c r="E93" s="60"/>
      <c r="F93" s="60">
        <v>940</v>
      </c>
      <c r="G93" s="61"/>
      <c r="H93" s="62">
        <f t="shared" si="8"/>
        <v>0</v>
      </c>
      <c r="I93" s="62"/>
      <c r="J93" s="62"/>
      <c r="K93" s="62"/>
      <c r="L93" s="62">
        <f t="shared" si="6"/>
        <v>0</v>
      </c>
      <c r="M93" s="62"/>
      <c r="N93" s="62">
        <f t="shared" si="7"/>
        <v>0</v>
      </c>
      <c r="O93" s="62"/>
      <c r="P93" s="78">
        <f t="shared" si="9"/>
        <v>0</v>
      </c>
      <c r="Q93" s="80"/>
    </row>
    <row r="94" spans="2:17" s="2" customFormat="1" ht="20.25" customHeight="1" x14ac:dyDescent="0.25">
      <c r="B94" s="58">
        <v>90</v>
      </c>
      <c r="C94" s="59" t="s">
        <v>115</v>
      </c>
      <c r="D94" s="59" t="s">
        <v>118</v>
      </c>
      <c r="E94" s="60"/>
      <c r="F94" s="60">
        <v>623</v>
      </c>
      <c r="G94" s="61"/>
      <c r="H94" s="62">
        <f t="shared" si="8"/>
        <v>0</v>
      </c>
      <c r="I94" s="62"/>
      <c r="J94" s="62"/>
      <c r="K94" s="62"/>
      <c r="L94" s="62">
        <f t="shared" si="6"/>
        <v>0</v>
      </c>
      <c r="M94" s="62"/>
      <c r="N94" s="62">
        <f t="shared" si="7"/>
        <v>0</v>
      </c>
      <c r="O94" s="62"/>
      <c r="P94" s="78">
        <f t="shared" si="9"/>
        <v>0</v>
      </c>
      <c r="Q94" s="80"/>
    </row>
    <row r="95" spans="2:17" s="2" customFormat="1" ht="20.25" customHeight="1" x14ac:dyDescent="0.25">
      <c r="B95" s="58">
        <v>91</v>
      </c>
      <c r="C95" s="59" t="s">
        <v>115</v>
      </c>
      <c r="D95" s="59" t="s">
        <v>119</v>
      </c>
      <c r="E95" s="60"/>
      <c r="F95" s="60">
        <v>714</v>
      </c>
      <c r="G95" s="61"/>
      <c r="H95" s="62">
        <f t="shared" si="8"/>
        <v>0</v>
      </c>
      <c r="I95" s="62"/>
      <c r="J95" s="62"/>
      <c r="K95" s="62"/>
      <c r="L95" s="62">
        <f t="shared" si="6"/>
        <v>0</v>
      </c>
      <c r="M95" s="62"/>
      <c r="N95" s="62">
        <f t="shared" si="7"/>
        <v>0</v>
      </c>
      <c r="O95" s="62"/>
      <c r="P95" s="78">
        <f t="shared" si="9"/>
        <v>0</v>
      </c>
      <c r="Q95" s="80"/>
    </row>
    <row r="96" spans="2:17" s="2" customFormat="1" ht="20.25" customHeight="1" x14ac:dyDescent="0.25">
      <c r="B96" s="58">
        <v>92</v>
      </c>
      <c r="C96" s="59" t="s">
        <v>115</v>
      </c>
      <c r="D96" s="59" t="s">
        <v>120</v>
      </c>
      <c r="E96" s="60"/>
      <c r="F96" s="60">
        <v>664</v>
      </c>
      <c r="G96" s="61"/>
      <c r="H96" s="62">
        <f t="shared" si="8"/>
        <v>0</v>
      </c>
      <c r="I96" s="62"/>
      <c r="J96" s="62"/>
      <c r="K96" s="62"/>
      <c r="L96" s="62">
        <f t="shared" si="6"/>
        <v>0</v>
      </c>
      <c r="M96" s="62"/>
      <c r="N96" s="62">
        <f t="shared" si="7"/>
        <v>0</v>
      </c>
      <c r="O96" s="62"/>
      <c r="P96" s="78">
        <f t="shared" si="9"/>
        <v>0</v>
      </c>
      <c r="Q96" s="80"/>
    </row>
    <row r="97" spans="2:17" s="2" customFormat="1" ht="20.25" customHeight="1" x14ac:dyDescent="0.25">
      <c r="B97" s="58">
        <v>93</v>
      </c>
      <c r="C97" s="59" t="s">
        <v>115</v>
      </c>
      <c r="D97" s="59" t="s">
        <v>121</v>
      </c>
      <c r="E97" s="60"/>
      <c r="F97" s="60">
        <v>654</v>
      </c>
      <c r="G97" s="61"/>
      <c r="H97" s="62">
        <f t="shared" si="8"/>
        <v>0</v>
      </c>
      <c r="I97" s="62"/>
      <c r="J97" s="62"/>
      <c r="K97" s="62"/>
      <c r="L97" s="62">
        <f t="shared" si="6"/>
        <v>0</v>
      </c>
      <c r="M97" s="62"/>
      <c r="N97" s="62">
        <f t="shared" si="7"/>
        <v>0</v>
      </c>
      <c r="O97" s="62"/>
      <c r="P97" s="78">
        <f t="shared" si="9"/>
        <v>0</v>
      </c>
      <c r="Q97" s="80"/>
    </row>
    <row r="98" spans="2:17" s="2" customFormat="1" ht="20.25" customHeight="1" x14ac:dyDescent="0.25">
      <c r="B98" s="58">
        <v>94</v>
      </c>
      <c r="C98" s="59" t="s">
        <v>115</v>
      </c>
      <c r="D98" s="59" t="s">
        <v>122</v>
      </c>
      <c r="E98" s="60"/>
      <c r="F98" s="60">
        <v>736</v>
      </c>
      <c r="G98" s="61"/>
      <c r="H98" s="62">
        <f t="shared" si="8"/>
        <v>0</v>
      </c>
      <c r="I98" s="62"/>
      <c r="J98" s="62"/>
      <c r="K98" s="62"/>
      <c r="L98" s="62">
        <f t="shared" si="6"/>
        <v>0</v>
      </c>
      <c r="M98" s="62"/>
      <c r="N98" s="62">
        <f t="shared" si="7"/>
        <v>0</v>
      </c>
      <c r="O98" s="62"/>
      <c r="P98" s="78">
        <f t="shared" si="9"/>
        <v>0</v>
      </c>
      <c r="Q98" s="80"/>
    </row>
    <row r="99" spans="2:17" s="2" customFormat="1" ht="20.25" customHeight="1" x14ac:dyDescent="0.25">
      <c r="B99" s="58">
        <v>95</v>
      </c>
      <c r="C99" s="59" t="s">
        <v>115</v>
      </c>
      <c r="D99" s="59" t="s">
        <v>123</v>
      </c>
      <c r="E99" s="60"/>
      <c r="F99" s="60">
        <v>854</v>
      </c>
      <c r="G99" s="61"/>
      <c r="H99" s="62">
        <f t="shared" si="8"/>
        <v>0</v>
      </c>
      <c r="I99" s="62"/>
      <c r="J99" s="62"/>
      <c r="K99" s="62"/>
      <c r="L99" s="62">
        <f t="shared" si="6"/>
        <v>0</v>
      </c>
      <c r="M99" s="62"/>
      <c r="N99" s="62">
        <f t="shared" si="7"/>
        <v>0</v>
      </c>
      <c r="O99" s="62"/>
      <c r="P99" s="78">
        <f t="shared" si="9"/>
        <v>0</v>
      </c>
      <c r="Q99" s="80"/>
    </row>
    <row r="100" spans="2:17" s="2" customFormat="1" ht="20.25" customHeight="1" x14ac:dyDescent="0.25">
      <c r="B100" s="58">
        <v>96</v>
      </c>
      <c r="C100" s="59" t="s">
        <v>115</v>
      </c>
      <c r="D100" s="59" t="s">
        <v>124</v>
      </c>
      <c r="E100" s="60"/>
      <c r="F100" s="60">
        <v>582</v>
      </c>
      <c r="G100" s="61"/>
      <c r="H100" s="62">
        <f t="shared" si="8"/>
        <v>0</v>
      </c>
      <c r="I100" s="62"/>
      <c r="J100" s="62"/>
      <c r="K100" s="62"/>
      <c r="L100" s="62">
        <f t="shared" si="6"/>
        <v>0</v>
      </c>
      <c r="M100" s="62"/>
      <c r="N100" s="62">
        <f t="shared" si="7"/>
        <v>0</v>
      </c>
      <c r="O100" s="62"/>
      <c r="P100" s="78">
        <f t="shared" si="9"/>
        <v>0</v>
      </c>
      <c r="Q100" s="80"/>
    </row>
    <row r="101" spans="2:17" s="2" customFormat="1" ht="20.25" customHeight="1" x14ac:dyDescent="0.25">
      <c r="B101" s="58">
        <v>97</v>
      </c>
      <c r="C101" s="59" t="s">
        <v>115</v>
      </c>
      <c r="D101" s="59" t="s">
        <v>125</v>
      </c>
      <c r="E101" s="60"/>
      <c r="F101" s="60">
        <v>674</v>
      </c>
      <c r="G101" s="61"/>
      <c r="H101" s="62">
        <f t="shared" si="8"/>
        <v>0</v>
      </c>
      <c r="I101" s="62"/>
      <c r="J101" s="62"/>
      <c r="K101" s="62"/>
      <c r="L101" s="62">
        <f t="shared" ref="L101:L127" si="10">I101*J101*K101</f>
        <v>0</v>
      </c>
      <c r="M101" s="62"/>
      <c r="N101" s="62">
        <f t="shared" ref="N101:N127" si="11">I101*J101*M101</f>
        <v>0</v>
      </c>
      <c r="O101" s="62"/>
      <c r="P101" s="78">
        <f t="shared" si="9"/>
        <v>0</v>
      </c>
      <c r="Q101" s="80"/>
    </row>
    <row r="102" spans="2:17" s="2" customFormat="1" ht="20.25" customHeight="1" x14ac:dyDescent="0.25">
      <c r="B102" s="63">
        <v>98</v>
      </c>
      <c r="C102" s="64" t="s">
        <v>126</v>
      </c>
      <c r="D102" s="64" t="s">
        <v>127</v>
      </c>
      <c r="E102" s="65"/>
      <c r="F102" s="65">
        <v>131</v>
      </c>
      <c r="G102" s="66"/>
      <c r="H102" s="67">
        <f t="shared" si="8"/>
        <v>0</v>
      </c>
      <c r="I102" s="67"/>
      <c r="J102" s="67"/>
      <c r="K102" s="67"/>
      <c r="L102" s="67">
        <f t="shared" si="10"/>
        <v>0</v>
      </c>
      <c r="M102" s="67"/>
      <c r="N102" s="67">
        <f t="shared" si="11"/>
        <v>0</v>
      </c>
      <c r="O102" s="67"/>
      <c r="P102" s="78">
        <f t="shared" si="9"/>
        <v>0</v>
      </c>
      <c r="Q102" s="80"/>
    </row>
    <row r="103" spans="2:17" s="2" customFormat="1" ht="20.25" customHeight="1" x14ac:dyDescent="0.25">
      <c r="B103" s="63">
        <v>99</v>
      </c>
      <c r="C103" s="64" t="s">
        <v>126</v>
      </c>
      <c r="D103" s="64" t="s">
        <v>128</v>
      </c>
      <c r="E103" s="65"/>
      <c r="F103" s="65">
        <v>219</v>
      </c>
      <c r="G103" s="66"/>
      <c r="H103" s="67">
        <f t="shared" si="8"/>
        <v>0</v>
      </c>
      <c r="I103" s="67"/>
      <c r="J103" s="67"/>
      <c r="K103" s="67"/>
      <c r="L103" s="67">
        <f t="shared" si="10"/>
        <v>0</v>
      </c>
      <c r="M103" s="67"/>
      <c r="N103" s="67">
        <f t="shared" si="11"/>
        <v>0</v>
      </c>
      <c r="O103" s="67"/>
      <c r="P103" s="78">
        <f t="shared" si="9"/>
        <v>0</v>
      </c>
      <c r="Q103" s="80"/>
    </row>
    <row r="104" spans="2:17" s="2" customFormat="1" ht="20.25" customHeight="1" x14ac:dyDescent="0.25">
      <c r="B104" s="63">
        <v>100</v>
      </c>
      <c r="C104" s="64" t="s">
        <v>126</v>
      </c>
      <c r="D104" s="64" t="s">
        <v>129</v>
      </c>
      <c r="E104" s="65"/>
      <c r="F104" s="65">
        <v>477</v>
      </c>
      <c r="G104" s="66"/>
      <c r="H104" s="67">
        <f t="shared" si="8"/>
        <v>0</v>
      </c>
      <c r="I104" s="67"/>
      <c r="J104" s="67"/>
      <c r="K104" s="67"/>
      <c r="L104" s="67">
        <f t="shared" si="10"/>
        <v>0</v>
      </c>
      <c r="M104" s="67"/>
      <c r="N104" s="67">
        <f t="shared" si="11"/>
        <v>0</v>
      </c>
      <c r="O104" s="67"/>
      <c r="P104" s="78">
        <f t="shared" si="9"/>
        <v>0</v>
      </c>
      <c r="Q104" s="80"/>
    </row>
    <row r="105" spans="2:17" s="2" customFormat="1" ht="20.25" customHeight="1" x14ac:dyDescent="0.25">
      <c r="B105" s="63">
        <v>101</v>
      </c>
      <c r="C105" s="64" t="s">
        <v>126</v>
      </c>
      <c r="D105" s="64" t="s">
        <v>130</v>
      </c>
      <c r="E105" s="65"/>
      <c r="F105" s="65">
        <v>308</v>
      </c>
      <c r="G105" s="66"/>
      <c r="H105" s="67">
        <f t="shared" si="8"/>
        <v>0</v>
      </c>
      <c r="I105" s="67"/>
      <c r="J105" s="67"/>
      <c r="K105" s="67"/>
      <c r="L105" s="67">
        <f t="shared" si="10"/>
        <v>0</v>
      </c>
      <c r="M105" s="67"/>
      <c r="N105" s="67">
        <f t="shared" si="11"/>
        <v>0</v>
      </c>
      <c r="O105" s="67"/>
      <c r="P105" s="78">
        <f t="shared" si="9"/>
        <v>0</v>
      </c>
      <c r="Q105" s="80"/>
    </row>
    <row r="106" spans="2:17" s="2" customFormat="1" ht="20.25" customHeight="1" x14ac:dyDescent="0.25">
      <c r="B106" s="63">
        <v>101</v>
      </c>
      <c r="C106" s="64" t="s">
        <v>126</v>
      </c>
      <c r="D106" s="64" t="s">
        <v>131</v>
      </c>
      <c r="E106" s="65"/>
      <c r="F106" s="65">
        <v>308</v>
      </c>
      <c r="G106" s="66"/>
      <c r="H106" s="67">
        <f t="shared" si="8"/>
        <v>0</v>
      </c>
      <c r="I106" s="67"/>
      <c r="J106" s="67"/>
      <c r="K106" s="67"/>
      <c r="L106" s="67">
        <f t="shared" si="10"/>
        <v>0</v>
      </c>
      <c r="M106" s="67"/>
      <c r="N106" s="67">
        <f t="shared" si="11"/>
        <v>0</v>
      </c>
      <c r="O106" s="67"/>
      <c r="P106" s="78">
        <f t="shared" si="9"/>
        <v>0</v>
      </c>
      <c r="Q106" s="80"/>
    </row>
    <row r="107" spans="2:17" s="2" customFormat="1" ht="20.25" customHeight="1" x14ac:dyDescent="0.25">
      <c r="B107" s="63">
        <v>102</v>
      </c>
      <c r="C107" s="64" t="s">
        <v>126</v>
      </c>
      <c r="D107" s="64" t="s">
        <v>132</v>
      </c>
      <c r="E107" s="65"/>
      <c r="F107" s="65">
        <v>478</v>
      </c>
      <c r="G107" s="66"/>
      <c r="H107" s="67">
        <f t="shared" si="8"/>
        <v>0</v>
      </c>
      <c r="I107" s="67"/>
      <c r="J107" s="67"/>
      <c r="K107" s="67"/>
      <c r="L107" s="67">
        <f t="shared" si="10"/>
        <v>0</v>
      </c>
      <c r="M107" s="67"/>
      <c r="N107" s="67">
        <f t="shared" si="11"/>
        <v>0</v>
      </c>
      <c r="O107" s="67"/>
      <c r="P107" s="78">
        <f t="shared" si="9"/>
        <v>0</v>
      </c>
      <c r="Q107" s="80"/>
    </row>
    <row r="108" spans="2:17" s="2" customFormat="1" ht="20.25" customHeight="1" x14ac:dyDescent="0.25">
      <c r="B108" s="63">
        <v>103</v>
      </c>
      <c r="C108" s="64" t="s">
        <v>126</v>
      </c>
      <c r="D108" s="64" t="s">
        <v>133</v>
      </c>
      <c r="E108" s="65"/>
      <c r="F108" s="65">
        <v>190</v>
      </c>
      <c r="G108" s="66"/>
      <c r="H108" s="67">
        <f t="shared" si="8"/>
        <v>0</v>
      </c>
      <c r="I108" s="67"/>
      <c r="J108" s="67"/>
      <c r="K108" s="67"/>
      <c r="L108" s="67">
        <f t="shared" si="10"/>
        <v>0</v>
      </c>
      <c r="M108" s="67"/>
      <c r="N108" s="67">
        <f t="shared" si="11"/>
        <v>0</v>
      </c>
      <c r="O108" s="67"/>
      <c r="P108" s="78">
        <f t="shared" si="9"/>
        <v>0</v>
      </c>
      <c r="Q108" s="80"/>
    </row>
    <row r="109" spans="2:17" s="2" customFormat="1" ht="20.25" customHeight="1" x14ac:dyDescent="0.25">
      <c r="B109" s="63">
        <v>104</v>
      </c>
      <c r="C109" s="64" t="s">
        <v>126</v>
      </c>
      <c r="D109" s="64" t="s">
        <v>134</v>
      </c>
      <c r="E109" s="65"/>
      <c r="F109" s="65">
        <v>202</v>
      </c>
      <c r="G109" s="66"/>
      <c r="H109" s="67">
        <f t="shared" si="8"/>
        <v>0</v>
      </c>
      <c r="I109" s="67"/>
      <c r="J109" s="67"/>
      <c r="K109" s="67"/>
      <c r="L109" s="67">
        <f t="shared" si="10"/>
        <v>0</v>
      </c>
      <c r="M109" s="67"/>
      <c r="N109" s="67">
        <f t="shared" si="11"/>
        <v>0</v>
      </c>
      <c r="O109" s="67"/>
      <c r="P109" s="78">
        <f t="shared" si="9"/>
        <v>0</v>
      </c>
      <c r="Q109" s="80"/>
    </row>
    <row r="110" spans="2:17" s="2" customFormat="1" ht="20.25" customHeight="1" x14ac:dyDescent="0.25">
      <c r="B110" s="63">
        <v>105</v>
      </c>
      <c r="C110" s="64" t="s">
        <v>126</v>
      </c>
      <c r="D110" s="64" t="s">
        <v>135</v>
      </c>
      <c r="E110" s="65"/>
      <c r="F110" s="65">
        <v>132</v>
      </c>
      <c r="G110" s="66"/>
      <c r="H110" s="67">
        <f t="shared" si="8"/>
        <v>0</v>
      </c>
      <c r="I110" s="67"/>
      <c r="J110" s="67"/>
      <c r="K110" s="67"/>
      <c r="L110" s="67">
        <f t="shared" si="10"/>
        <v>0</v>
      </c>
      <c r="M110" s="67"/>
      <c r="N110" s="67">
        <f t="shared" si="11"/>
        <v>0</v>
      </c>
      <c r="O110" s="67"/>
      <c r="P110" s="78">
        <f t="shared" si="9"/>
        <v>0</v>
      </c>
      <c r="Q110" s="80"/>
    </row>
    <row r="111" spans="2:17" s="2" customFormat="1" ht="20.25" customHeight="1" x14ac:dyDescent="0.25">
      <c r="B111" s="63">
        <v>105</v>
      </c>
      <c r="C111" s="64" t="s">
        <v>126</v>
      </c>
      <c r="D111" s="64" t="s">
        <v>136</v>
      </c>
      <c r="E111" s="65"/>
      <c r="F111" s="65">
        <v>343</v>
      </c>
      <c r="G111" s="66"/>
      <c r="H111" s="67">
        <f t="shared" si="8"/>
        <v>0</v>
      </c>
      <c r="I111" s="67"/>
      <c r="J111" s="67"/>
      <c r="K111" s="67"/>
      <c r="L111" s="67">
        <f t="shared" si="10"/>
        <v>0</v>
      </c>
      <c r="M111" s="67"/>
      <c r="N111" s="67">
        <f t="shared" si="11"/>
        <v>0</v>
      </c>
      <c r="O111" s="67"/>
      <c r="P111" s="78">
        <f t="shared" si="9"/>
        <v>0</v>
      </c>
      <c r="Q111" s="80"/>
    </row>
    <row r="112" spans="2:17" s="2" customFormat="1" ht="20.25" customHeight="1" x14ac:dyDescent="0.25">
      <c r="B112" s="63">
        <v>106</v>
      </c>
      <c r="C112" s="64" t="s">
        <v>126</v>
      </c>
      <c r="D112" s="64" t="s">
        <v>137</v>
      </c>
      <c r="E112" s="65"/>
      <c r="F112" s="65">
        <v>343</v>
      </c>
      <c r="G112" s="66"/>
      <c r="H112" s="67">
        <f t="shared" si="8"/>
        <v>0</v>
      </c>
      <c r="I112" s="67"/>
      <c r="J112" s="67"/>
      <c r="K112" s="67"/>
      <c r="L112" s="67">
        <f t="shared" si="10"/>
        <v>0</v>
      </c>
      <c r="M112" s="67"/>
      <c r="N112" s="67">
        <f t="shared" si="11"/>
        <v>0</v>
      </c>
      <c r="O112" s="67"/>
      <c r="P112" s="78">
        <f t="shared" si="9"/>
        <v>0</v>
      </c>
      <c r="Q112" s="80"/>
    </row>
    <row r="113" spans="2:17" s="2" customFormat="1" ht="20.25" customHeight="1" x14ac:dyDescent="0.25">
      <c r="B113" s="63">
        <v>107</v>
      </c>
      <c r="C113" s="64" t="s">
        <v>126</v>
      </c>
      <c r="D113" s="64" t="s">
        <v>138</v>
      </c>
      <c r="E113" s="65"/>
      <c r="F113" s="65">
        <v>413</v>
      </c>
      <c r="G113" s="66"/>
      <c r="H113" s="67">
        <f t="shared" si="8"/>
        <v>0</v>
      </c>
      <c r="I113" s="67"/>
      <c r="J113" s="67"/>
      <c r="K113" s="67"/>
      <c r="L113" s="67">
        <f t="shared" si="10"/>
        <v>0</v>
      </c>
      <c r="M113" s="67"/>
      <c r="N113" s="67">
        <f t="shared" si="11"/>
        <v>0</v>
      </c>
      <c r="O113" s="67"/>
      <c r="P113" s="78">
        <f t="shared" si="9"/>
        <v>0</v>
      </c>
      <c r="Q113" s="80"/>
    </row>
    <row r="114" spans="2:17" s="2" customFormat="1" ht="20.25" customHeight="1" x14ac:dyDescent="0.25">
      <c r="B114" s="63">
        <v>108</v>
      </c>
      <c r="C114" s="64" t="s">
        <v>126</v>
      </c>
      <c r="D114" s="64" t="s">
        <v>139</v>
      </c>
      <c r="E114" s="65"/>
      <c r="F114" s="65">
        <v>294</v>
      </c>
      <c r="G114" s="66"/>
      <c r="H114" s="67">
        <f t="shared" si="8"/>
        <v>0</v>
      </c>
      <c r="I114" s="67"/>
      <c r="J114" s="67"/>
      <c r="K114" s="67"/>
      <c r="L114" s="67">
        <f t="shared" si="10"/>
        <v>0</v>
      </c>
      <c r="M114" s="67"/>
      <c r="N114" s="67">
        <f t="shared" si="11"/>
        <v>0</v>
      </c>
      <c r="O114" s="67"/>
      <c r="P114" s="78">
        <f t="shared" si="9"/>
        <v>0</v>
      </c>
      <c r="Q114" s="80"/>
    </row>
    <row r="115" spans="2:17" s="2" customFormat="1" ht="20.25" customHeight="1" x14ac:dyDescent="0.25">
      <c r="B115" s="63">
        <v>109</v>
      </c>
      <c r="C115" s="64" t="s">
        <v>126</v>
      </c>
      <c r="D115" s="64" t="s">
        <v>140</v>
      </c>
      <c r="E115" s="65"/>
      <c r="F115" s="65">
        <v>413</v>
      </c>
      <c r="G115" s="66"/>
      <c r="H115" s="67">
        <f t="shared" si="8"/>
        <v>0</v>
      </c>
      <c r="I115" s="67"/>
      <c r="J115" s="67"/>
      <c r="K115" s="67"/>
      <c r="L115" s="67">
        <f t="shared" si="10"/>
        <v>0</v>
      </c>
      <c r="M115" s="67"/>
      <c r="N115" s="67">
        <f t="shared" si="11"/>
        <v>0</v>
      </c>
      <c r="O115" s="67"/>
      <c r="P115" s="78">
        <f t="shared" si="9"/>
        <v>0</v>
      </c>
      <c r="Q115" s="80"/>
    </row>
    <row r="116" spans="2:17" s="2" customFormat="1" ht="20.25" customHeight="1" x14ac:dyDescent="0.25">
      <c r="B116" s="68">
        <v>110</v>
      </c>
      <c r="C116" s="69" t="s">
        <v>141</v>
      </c>
      <c r="D116" s="69" t="s">
        <v>142</v>
      </c>
      <c r="E116" s="70"/>
      <c r="F116" s="70">
        <v>679</v>
      </c>
      <c r="G116" s="71"/>
      <c r="H116" s="72">
        <f t="shared" si="8"/>
        <v>0</v>
      </c>
      <c r="I116" s="72"/>
      <c r="J116" s="72"/>
      <c r="K116" s="72"/>
      <c r="L116" s="72">
        <f t="shared" si="10"/>
        <v>0</v>
      </c>
      <c r="M116" s="72"/>
      <c r="N116" s="72">
        <f t="shared" si="11"/>
        <v>0</v>
      </c>
      <c r="O116" s="72"/>
      <c r="P116" s="78">
        <f t="shared" si="9"/>
        <v>0</v>
      </c>
      <c r="Q116" s="80"/>
    </row>
    <row r="117" spans="2:17" s="2" customFormat="1" ht="20.25" customHeight="1" x14ac:dyDescent="0.25">
      <c r="B117" s="68">
        <v>111</v>
      </c>
      <c r="C117" s="69" t="s">
        <v>141</v>
      </c>
      <c r="D117" s="69" t="s">
        <v>143</v>
      </c>
      <c r="E117" s="70"/>
      <c r="F117" s="70">
        <v>592</v>
      </c>
      <c r="G117" s="71"/>
      <c r="H117" s="72">
        <f t="shared" si="8"/>
        <v>0</v>
      </c>
      <c r="I117" s="72"/>
      <c r="J117" s="72"/>
      <c r="K117" s="72"/>
      <c r="L117" s="72">
        <f t="shared" si="10"/>
        <v>0</v>
      </c>
      <c r="M117" s="72"/>
      <c r="N117" s="72">
        <f t="shared" si="11"/>
        <v>0</v>
      </c>
      <c r="O117" s="72"/>
      <c r="P117" s="78">
        <f t="shared" si="9"/>
        <v>0</v>
      </c>
      <c r="Q117" s="80"/>
    </row>
    <row r="118" spans="2:17" s="2" customFormat="1" ht="20.25" customHeight="1" x14ac:dyDescent="0.25">
      <c r="B118" s="68">
        <v>112</v>
      </c>
      <c r="C118" s="69" t="s">
        <v>141</v>
      </c>
      <c r="D118" s="69" t="s">
        <v>144</v>
      </c>
      <c r="E118" s="70"/>
      <c r="F118" s="70">
        <v>609</v>
      </c>
      <c r="G118" s="71"/>
      <c r="H118" s="72">
        <f t="shared" si="8"/>
        <v>0</v>
      </c>
      <c r="I118" s="72"/>
      <c r="J118" s="72"/>
      <c r="K118" s="72"/>
      <c r="L118" s="72">
        <f t="shared" si="10"/>
        <v>0</v>
      </c>
      <c r="M118" s="72"/>
      <c r="N118" s="72">
        <f t="shared" si="11"/>
        <v>0</v>
      </c>
      <c r="O118" s="72"/>
      <c r="P118" s="78">
        <f t="shared" si="9"/>
        <v>0</v>
      </c>
      <c r="Q118" s="80"/>
    </row>
    <row r="119" spans="2:17" s="2" customFormat="1" ht="20.25" customHeight="1" x14ac:dyDescent="0.25">
      <c r="B119" s="68">
        <v>113</v>
      </c>
      <c r="C119" s="69" t="s">
        <v>141</v>
      </c>
      <c r="D119" s="69" t="s">
        <v>145</v>
      </c>
      <c r="E119" s="70"/>
      <c r="F119" s="70">
        <v>470</v>
      </c>
      <c r="G119" s="71"/>
      <c r="H119" s="72">
        <f t="shared" si="8"/>
        <v>0</v>
      </c>
      <c r="I119" s="72"/>
      <c r="J119" s="72"/>
      <c r="K119" s="72"/>
      <c r="L119" s="72">
        <f t="shared" si="10"/>
        <v>0</v>
      </c>
      <c r="M119" s="72"/>
      <c r="N119" s="72">
        <f t="shared" si="11"/>
        <v>0</v>
      </c>
      <c r="O119" s="72"/>
      <c r="P119" s="78">
        <f t="shared" si="9"/>
        <v>0</v>
      </c>
      <c r="Q119" s="80"/>
    </row>
    <row r="120" spans="2:17" s="2" customFormat="1" ht="20.25" customHeight="1" x14ac:dyDescent="0.25">
      <c r="B120" s="68">
        <v>114</v>
      </c>
      <c r="C120" s="69" t="s">
        <v>141</v>
      </c>
      <c r="D120" s="69" t="s">
        <v>146</v>
      </c>
      <c r="E120" s="70"/>
      <c r="F120" s="70">
        <v>442</v>
      </c>
      <c r="G120" s="71"/>
      <c r="H120" s="72">
        <f t="shared" si="8"/>
        <v>0</v>
      </c>
      <c r="I120" s="72"/>
      <c r="J120" s="72"/>
      <c r="K120" s="72"/>
      <c r="L120" s="72">
        <f t="shared" si="10"/>
        <v>0</v>
      </c>
      <c r="M120" s="72"/>
      <c r="N120" s="72">
        <f t="shared" si="11"/>
        <v>0</v>
      </c>
      <c r="O120" s="72"/>
      <c r="P120" s="78">
        <f t="shared" si="9"/>
        <v>0</v>
      </c>
      <c r="Q120" s="80"/>
    </row>
    <row r="121" spans="2:17" s="2" customFormat="1" ht="20.25" customHeight="1" x14ac:dyDescent="0.25">
      <c r="B121" s="68">
        <v>115</v>
      </c>
      <c r="C121" s="69" t="s">
        <v>141</v>
      </c>
      <c r="D121" s="69" t="s">
        <v>147</v>
      </c>
      <c r="E121" s="70"/>
      <c r="F121" s="70">
        <v>594</v>
      </c>
      <c r="G121" s="71"/>
      <c r="H121" s="72">
        <f t="shared" si="8"/>
        <v>0</v>
      </c>
      <c r="I121" s="72"/>
      <c r="J121" s="72"/>
      <c r="K121" s="72"/>
      <c r="L121" s="72">
        <f t="shared" si="10"/>
        <v>0</v>
      </c>
      <c r="M121" s="72"/>
      <c r="N121" s="72">
        <f t="shared" si="11"/>
        <v>0</v>
      </c>
      <c r="O121" s="72"/>
      <c r="P121" s="78">
        <f t="shared" si="9"/>
        <v>0</v>
      </c>
      <c r="Q121" s="80"/>
    </row>
    <row r="122" spans="2:17" s="2" customFormat="1" ht="20.25" customHeight="1" x14ac:dyDescent="0.25">
      <c r="B122" s="68">
        <v>116</v>
      </c>
      <c r="C122" s="69" t="s">
        <v>141</v>
      </c>
      <c r="D122" s="69" t="s">
        <v>148</v>
      </c>
      <c r="E122" s="70"/>
      <c r="F122" s="70">
        <v>592</v>
      </c>
      <c r="G122" s="71"/>
      <c r="H122" s="72">
        <f t="shared" si="8"/>
        <v>0</v>
      </c>
      <c r="I122" s="72"/>
      <c r="J122" s="72"/>
      <c r="K122" s="72"/>
      <c r="L122" s="72">
        <f t="shared" si="10"/>
        <v>0</v>
      </c>
      <c r="M122" s="72"/>
      <c r="N122" s="72">
        <f t="shared" si="11"/>
        <v>0</v>
      </c>
      <c r="O122" s="72"/>
      <c r="P122" s="78">
        <f t="shared" si="9"/>
        <v>0</v>
      </c>
      <c r="Q122" s="80"/>
    </row>
    <row r="123" spans="2:17" s="2" customFormat="1" ht="20.25" customHeight="1" x14ac:dyDescent="0.25">
      <c r="B123" s="68">
        <v>117</v>
      </c>
      <c r="C123" s="69" t="s">
        <v>141</v>
      </c>
      <c r="D123" s="69" t="s">
        <v>149</v>
      </c>
      <c r="E123" s="70"/>
      <c r="F123" s="70">
        <v>971</v>
      </c>
      <c r="G123" s="71"/>
      <c r="H123" s="72">
        <f t="shared" si="8"/>
        <v>0</v>
      </c>
      <c r="I123" s="72"/>
      <c r="J123" s="72"/>
      <c r="K123" s="72"/>
      <c r="L123" s="72">
        <f t="shared" si="10"/>
        <v>0</v>
      </c>
      <c r="M123" s="72"/>
      <c r="N123" s="72">
        <f t="shared" si="11"/>
        <v>0</v>
      </c>
      <c r="O123" s="72"/>
      <c r="P123" s="78">
        <f t="shared" si="9"/>
        <v>0</v>
      </c>
      <c r="Q123" s="80"/>
    </row>
    <row r="124" spans="2:17" s="2" customFormat="1" ht="20.25" customHeight="1" x14ac:dyDescent="0.25">
      <c r="B124" s="68">
        <v>118</v>
      </c>
      <c r="C124" s="69" t="s">
        <v>141</v>
      </c>
      <c r="D124" s="69" t="s">
        <v>150</v>
      </c>
      <c r="E124" s="70"/>
      <c r="F124" s="70">
        <v>607</v>
      </c>
      <c r="G124" s="71"/>
      <c r="H124" s="72">
        <f t="shared" si="8"/>
        <v>0</v>
      </c>
      <c r="I124" s="72"/>
      <c r="J124" s="72"/>
      <c r="K124" s="72"/>
      <c r="L124" s="72">
        <f t="shared" si="10"/>
        <v>0</v>
      </c>
      <c r="M124" s="72"/>
      <c r="N124" s="72">
        <f t="shared" si="11"/>
        <v>0</v>
      </c>
      <c r="O124" s="72"/>
      <c r="P124" s="78">
        <f t="shared" si="9"/>
        <v>0</v>
      </c>
      <c r="Q124" s="80"/>
    </row>
    <row r="125" spans="2:17" s="2" customFormat="1" ht="20.25" customHeight="1" x14ac:dyDescent="0.25">
      <c r="B125" s="68">
        <v>119</v>
      </c>
      <c r="C125" s="69" t="s">
        <v>141</v>
      </c>
      <c r="D125" s="69" t="s">
        <v>151</v>
      </c>
      <c r="E125" s="70"/>
      <c r="F125" s="70">
        <v>823</v>
      </c>
      <c r="G125" s="71"/>
      <c r="H125" s="72">
        <f t="shared" si="8"/>
        <v>0</v>
      </c>
      <c r="I125" s="72"/>
      <c r="J125" s="72"/>
      <c r="K125" s="72"/>
      <c r="L125" s="72">
        <f t="shared" si="10"/>
        <v>0</v>
      </c>
      <c r="M125" s="73"/>
      <c r="N125" s="73">
        <f t="shared" si="11"/>
        <v>0</v>
      </c>
      <c r="O125" s="73"/>
      <c r="P125" s="78">
        <f t="shared" si="9"/>
        <v>0</v>
      </c>
      <c r="Q125" s="80"/>
    </row>
    <row r="126" spans="2:17" s="2" customFormat="1" ht="20.25" customHeight="1" x14ac:dyDescent="0.25">
      <c r="B126" s="68">
        <v>120</v>
      </c>
      <c r="C126" s="69" t="s">
        <v>141</v>
      </c>
      <c r="D126" s="69" t="s">
        <v>152</v>
      </c>
      <c r="E126" s="70"/>
      <c r="F126" s="70">
        <v>1075</v>
      </c>
      <c r="G126" s="71"/>
      <c r="H126" s="72">
        <f t="shared" si="8"/>
        <v>0</v>
      </c>
      <c r="I126" s="72"/>
      <c r="J126" s="72"/>
      <c r="K126" s="73"/>
      <c r="L126" s="74">
        <f t="shared" si="10"/>
        <v>0</v>
      </c>
      <c r="M126" s="75"/>
      <c r="N126" s="75">
        <f t="shared" si="11"/>
        <v>0</v>
      </c>
      <c r="O126" s="75"/>
      <c r="P126" s="78">
        <f t="shared" si="9"/>
        <v>0</v>
      </c>
      <c r="Q126" s="80"/>
    </row>
    <row r="127" spans="2:17" s="2" customFormat="1" ht="20.25" customHeight="1" x14ac:dyDescent="0.25">
      <c r="B127" s="68">
        <v>121</v>
      </c>
      <c r="C127" s="69" t="s">
        <v>141</v>
      </c>
      <c r="D127" s="69" t="s">
        <v>153</v>
      </c>
      <c r="E127" s="70"/>
      <c r="F127" s="70">
        <v>688</v>
      </c>
      <c r="G127" s="71"/>
      <c r="H127" s="72">
        <f t="shared" si="8"/>
        <v>0</v>
      </c>
      <c r="I127" s="73"/>
      <c r="J127" s="73"/>
      <c r="K127" s="75"/>
      <c r="L127" s="76">
        <f t="shared" si="10"/>
        <v>0</v>
      </c>
      <c r="M127" s="75"/>
      <c r="N127" s="75">
        <f t="shared" si="11"/>
        <v>0</v>
      </c>
      <c r="O127" s="75"/>
      <c r="P127" s="78">
        <f t="shared" si="9"/>
        <v>0</v>
      </c>
      <c r="Q127" s="80" t="s">
        <v>104</v>
      </c>
    </row>
    <row r="128" spans="2:17" ht="19.5" customHeight="1" x14ac:dyDescent="0.3">
      <c r="B128" s="77"/>
      <c r="C128" s="77"/>
      <c r="D128" s="77"/>
      <c r="E128" s="3">
        <f>SUM(E5:E127)</f>
        <v>0</v>
      </c>
      <c r="F128" s="3">
        <f>SUM(F5:F127)</f>
        <v>65826.399999999994</v>
      </c>
      <c r="G128" s="7">
        <f t="shared" ref="G128:P128" si="12">SUM(G5:G127)</f>
        <v>0</v>
      </c>
      <c r="H128" s="7">
        <f t="shared" si="12"/>
        <v>0</v>
      </c>
      <c r="I128" s="5">
        <f t="shared" si="12"/>
        <v>0</v>
      </c>
      <c r="J128" s="5">
        <f t="shared" si="12"/>
        <v>0</v>
      </c>
      <c r="K128" s="7">
        <f>SUM(K5:K127)</f>
        <v>0</v>
      </c>
      <c r="L128" s="7">
        <f>SUM(L5:L127)</f>
        <v>0</v>
      </c>
      <c r="M128" s="8" t="s">
        <v>104</v>
      </c>
      <c r="N128" s="7">
        <f>SUM(N5:N127)</f>
        <v>0</v>
      </c>
      <c r="O128" s="7"/>
      <c r="P128" s="7">
        <f t="shared" si="12"/>
        <v>0</v>
      </c>
      <c r="Q128" s="81"/>
    </row>
    <row r="130" spans="2:9" x14ac:dyDescent="0.3">
      <c r="B130" s="102" t="s">
        <v>154</v>
      </c>
      <c r="C130" s="102"/>
      <c r="D130" s="102"/>
      <c r="E130" s="102"/>
      <c r="F130" s="102"/>
      <c r="G130" s="102"/>
      <c r="H130" s="102"/>
      <c r="I130" s="102"/>
    </row>
    <row r="131" spans="2:9" x14ac:dyDescent="0.3">
      <c r="B131" s="92" t="s">
        <v>163</v>
      </c>
      <c r="C131" s="93"/>
      <c r="D131" s="93"/>
      <c r="E131" s="93"/>
      <c r="F131" s="93"/>
      <c r="G131" s="93"/>
      <c r="H131" s="93"/>
      <c r="I131" s="94"/>
    </row>
    <row r="132" spans="2:9" x14ac:dyDescent="0.3">
      <c r="B132" s="92" t="s">
        <v>162</v>
      </c>
      <c r="C132" s="93"/>
      <c r="D132" s="93"/>
      <c r="E132" s="93"/>
      <c r="F132" s="93"/>
      <c r="G132" s="93"/>
      <c r="H132" s="93"/>
      <c r="I132" s="94"/>
    </row>
    <row r="133" spans="2:9" x14ac:dyDescent="0.3">
      <c r="B133" s="95" t="s">
        <v>159</v>
      </c>
      <c r="C133" s="96"/>
      <c r="D133" s="96"/>
      <c r="E133" s="96"/>
      <c r="F133" s="96"/>
      <c r="G133" s="96"/>
      <c r="H133" s="96"/>
      <c r="I133" s="97"/>
    </row>
    <row r="134" spans="2:9" x14ac:dyDescent="0.3">
      <c r="B134" s="92" t="s">
        <v>160</v>
      </c>
      <c r="C134" s="93"/>
      <c r="D134" s="93"/>
      <c r="E134" s="93"/>
      <c r="F134" s="93"/>
      <c r="G134" s="93"/>
      <c r="H134" s="93"/>
      <c r="I134" s="94"/>
    </row>
    <row r="135" spans="2:9" x14ac:dyDescent="0.3">
      <c r="B135" s="92" t="s">
        <v>161</v>
      </c>
      <c r="C135" s="93"/>
      <c r="D135" s="93"/>
      <c r="E135" s="93"/>
      <c r="F135" s="93"/>
      <c r="G135" s="93"/>
      <c r="H135" s="93"/>
      <c r="I135" s="94"/>
    </row>
  </sheetData>
  <sortState ref="D33:F42">
    <sortCondition ref="D33:D42"/>
  </sortState>
  <mergeCells count="16">
    <mergeCell ref="Q3:Q4"/>
    <mergeCell ref="B2:Q2"/>
    <mergeCell ref="B130:E130"/>
    <mergeCell ref="G3:H3"/>
    <mergeCell ref="M3:N3"/>
    <mergeCell ref="B3:B4"/>
    <mergeCell ref="C3:C4"/>
    <mergeCell ref="D3:D4"/>
    <mergeCell ref="E3:E4"/>
    <mergeCell ref="F130:I130"/>
    <mergeCell ref="I3:K3"/>
    <mergeCell ref="B131:I131"/>
    <mergeCell ref="B133:I133"/>
    <mergeCell ref="B134:I134"/>
    <mergeCell ref="B135:I135"/>
    <mergeCell ref="B132:I132"/>
  </mergeCells>
  <conditionalFormatting sqref="B5:P5 B6:O16 P6:P127">
    <cfRule type="expression" dxfId="18" priority="19">
      <formula>MOD(ROW(),2)</formula>
    </cfRule>
  </conditionalFormatting>
  <conditionalFormatting sqref="B17:O32">
    <cfRule type="expression" dxfId="17" priority="18">
      <formula>MOD(ROW(),2)</formula>
    </cfRule>
  </conditionalFormatting>
  <conditionalFormatting sqref="B33:O44">
    <cfRule type="expression" dxfId="16" priority="17">
      <formula>MOD(ROW(),2)</formula>
    </cfRule>
  </conditionalFormatting>
  <conditionalFormatting sqref="B45:O57">
    <cfRule type="expression" dxfId="15" priority="16">
      <formula>MOD(ROW(),2)</formula>
    </cfRule>
  </conditionalFormatting>
  <conditionalFormatting sqref="B59:O72 C58 B58:B70">
    <cfRule type="expression" dxfId="14" priority="15">
      <formula>MOD(ROW(),2)</formula>
    </cfRule>
  </conditionalFormatting>
  <conditionalFormatting sqref="B73:O79">
    <cfRule type="expression" dxfId="13" priority="14">
      <formula>MOD(ROW(),2)</formula>
    </cfRule>
  </conditionalFormatting>
  <conditionalFormatting sqref="B80:O91">
    <cfRule type="expression" dxfId="12" priority="13">
      <formula>MOD(ROW(),2)</formula>
    </cfRule>
  </conditionalFormatting>
  <conditionalFormatting sqref="B92:O101">
    <cfRule type="expression" dxfId="11" priority="12">
      <formula>MOD(ROW(),2)</formula>
    </cfRule>
  </conditionalFormatting>
  <conditionalFormatting sqref="B102:O115">
    <cfRule type="expression" dxfId="10" priority="11">
      <formula>MOD(ROW(),2)</formula>
    </cfRule>
  </conditionalFormatting>
  <conditionalFormatting sqref="B116:O127">
    <cfRule type="expression" dxfId="9" priority="10">
      <formula>MOD(ROW(),2)</formula>
    </cfRule>
  </conditionalFormatting>
  <conditionalFormatting sqref="D58">
    <cfRule type="expression" dxfId="8" priority="9">
      <formula>MOD(ROW(),2)</formula>
    </cfRule>
  </conditionalFormatting>
  <conditionalFormatting sqref="H58">
    <cfRule type="expression" dxfId="7" priority="8">
      <formula>MOD(ROW(),2)</formula>
    </cfRule>
  </conditionalFormatting>
  <conditionalFormatting sqref="L58">
    <cfRule type="expression" dxfId="6" priority="7">
      <formula>MOD(ROW(),2)</formula>
    </cfRule>
  </conditionalFormatting>
  <conditionalFormatting sqref="N58">
    <cfRule type="expression" dxfId="5" priority="6">
      <formula>MOD(ROW(),2)</formula>
    </cfRule>
  </conditionalFormatting>
  <conditionalFormatting sqref="I58:K58">
    <cfRule type="expression" dxfId="4" priority="5">
      <formula>MOD(ROW(),2)</formula>
    </cfRule>
  </conditionalFormatting>
  <conditionalFormatting sqref="E58:G58">
    <cfRule type="expression" dxfId="3" priority="4">
      <formula>MOD(ROW(),2)</formula>
    </cfRule>
  </conditionalFormatting>
  <conditionalFormatting sqref="M58">
    <cfRule type="expression" dxfId="2" priority="3">
      <formula>MOD(ROW(),2)</formula>
    </cfRule>
  </conditionalFormatting>
  <conditionalFormatting sqref="O58">
    <cfRule type="expression" dxfId="1" priority="2">
      <formula>MOD(ROW(),2)</formula>
    </cfRule>
  </conditionalFormatting>
  <conditionalFormatting sqref="B58">
    <cfRule type="expression" dxfId="0" priority="1">
      <formula>MOD(ROW(),2)</formula>
    </cfRule>
  </conditionalFormatting>
  <pageMargins left="0.7" right="0.7" top="0.75" bottom="0.75" header="0.3" footer="0.3"/>
  <pageSetup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FAABF3E0792478CCDB86CA4F2504C" ma:contentTypeVersion="11" ma:contentTypeDescription="Create a new document." ma:contentTypeScope="" ma:versionID="ffc8e79921a76c02cda66f7a74226e8b">
  <xsd:schema xmlns:xsd="http://www.w3.org/2001/XMLSchema" xmlns:xs="http://www.w3.org/2001/XMLSchema" xmlns:p="http://schemas.microsoft.com/office/2006/metadata/properties" xmlns:ns3="6f033b8a-e25e-4f4e-943f-1fd7de865d05" xmlns:ns4="bcf9aaa3-ce31-4285-a805-047df0cc37a3" targetNamespace="http://schemas.microsoft.com/office/2006/metadata/properties" ma:root="true" ma:fieldsID="3f61bb78facc079cc95d24b29e95eff7" ns3:_="" ns4:_="">
    <xsd:import namespace="6f033b8a-e25e-4f4e-943f-1fd7de865d05"/>
    <xsd:import namespace="bcf9aaa3-ce31-4285-a805-047df0cc37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33b8a-e25e-4f4e-943f-1fd7de865d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aaa3-ce31-4285-a805-047df0cc3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81E7B6-3FF5-4030-9C87-F939D7EE65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88817B-30C5-48EE-B5F1-B2047AF67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33b8a-e25e-4f4e-943f-1fd7de865d05"/>
    <ds:schemaRef ds:uri="bcf9aaa3-ce31-4285-a805-047df0cc37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68647E-D09D-46EC-B1EE-5025D9A432DE}">
  <ds:schemaRefs>
    <ds:schemaRef ds:uri="http://purl.org/dc/elements/1.1/"/>
    <ds:schemaRef ds:uri="http://schemas.microsoft.com/office/2006/metadata/properties"/>
    <ds:schemaRef ds:uri="6f033b8a-e25e-4f4e-943f-1fd7de865d05"/>
    <ds:schemaRef ds:uri="http://schemas.openxmlformats.org/package/2006/metadata/core-properties"/>
    <ds:schemaRef ds:uri="http://schemas.microsoft.com/office/2006/documentManagement/types"/>
    <ds:schemaRef ds:uri="bcf9aaa3-ce31-4285-a805-047df0cc37a3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Assefa, Rahele | APHL</cp:lastModifiedBy>
  <cp:revision/>
  <dcterms:created xsi:type="dcterms:W3CDTF">2021-02-04T10:04:36Z</dcterms:created>
  <dcterms:modified xsi:type="dcterms:W3CDTF">2021-04-15T17:41:02Z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0x010100B09FAABF3E0792478CCDB86CA4F2504C</vt:lpwstr>
  </property>
</Properties>
</file>