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Kiawah\Desktop\"/>
    </mc:Choice>
  </mc:AlternateContent>
  <xr:revisionPtr revIDLastSave="0" documentId="13_ncr:1_{8B0227CC-B7D0-4060-8D32-845970D61A51}" xr6:coauthVersionLast="46" xr6:coauthVersionMax="46" xr10:uidLastSave="{00000000-0000-0000-0000-000000000000}"/>
  <bookViews>
    <workbookView xWindow="28680" yWindow="-120" windowWidth="29040" windowHeight="15840" xr2:uid="{7C7182B8-A168-4FDF-9A78-1E381B39E5C6}"/>
  </bookViews>
  <sheets>
    <sheet name="Sheet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 i="1" l="1"/>
  <c r="F32" i="1"/>
  <c r="F18" i="1"/>
  <c r="F17" i="1"/>
  <c r="F16" i="1"/>
  <c r="F15" i="1"/>
  <c r="F14" i="1"/>
  <c r="F13" i="1"/>
  <c r="F12" i="1"/>
  <c r="F11" i="1"/>
  <c r="F10" i="1"/>
  <c r="F9" i="1"/>
  <c r="F35" i="1"/>
  <c r="F36" i="1"/>
  <c r="F5" i="1"/>
  <c r="F21" i="1"/>
  <c r="F22" i="1"/>
  <c r="F23" i="1"/>
  <c r="F24" i="1"/>
  <c r="F25" i="1"/>
  <c r="F26" i="1"/>
  <c r="F6" i="1"/>
  <c r="F7" i="1"/>
  <c r="F19" i="1"/>
  <c r="F20" i="1"/>
  <c r="F27" i="1"/>
  <c r="F28" i="1"/>
  <c r="F29" i="1"/>
  <c r="F30" i="1"/>
  <c r="F31" i="1"/>
  <c r="F33" i="1"/>
  <c r="F34" i="1"/>
  <c r="F37" i="1"/>
  <c r="F38" i="1"/>
</calcChain>
</file>

<file path=xl/sharedStrings.xml><?xml version="1.0" encoding="utf-8"?>
<sst xmlns="http://schemas.openxmlformats.org/spreadsheetml/2006/main" count="143" uniqueCount="51">
  <si>
    <t>Gel Batteries 12VDC, 200AH</t>
  </si>
  <si>
    <t>PV Array Combiner Box</t>
  </si>
  <si>
    <t>MC4 Connectors</t>
  </si>
  <si>
    <t>Distribution Box &amp; 100A MCCB Switch</t>
  </si>
  <si>
    <t>Battery Cabinet 16 Position Lockable</t>
  </si>
  <si>
    <t>4mm Solar PV Cable per Meter</t>
  </si>
  <si>
    <t>10mm Solar PV Cable per Meter</t>
  </si>
  <si>
    <t>Litium Ion Batteries 12VDC, 200AH</t>
  </si>
  <si>
    <t>10 KW MPPT Inverter/ Controller</t>
  </si>
  <si>
    <t>5 KW Inverter/ MPPT Controller</t>
  </si>
  <si>
    <t>Component Description</t>
  </si>
  <si>
    <t>Unit Cost</t>
  </si>
  <si>
    <t>Per</t>
  </si>
  <si>
    <t>EA</t>
  </si>
  <si>
    <t>m</t>
  </si>
  <si>
    <t>Next Price Break Quatities</t>
  </si>
  <si>
    <t>Array Middle Clamp</t>
  </si>
  <si>
    <t>Arreay End Clamp</t>
  </si>
  <si>
    <t>Array Z or J Hooks</t>
  </si>
  <si>
    <t>Array Rail Connectors</t>
  </si>
  <si>
    <t>Estimated Quatities (Column C)</t>
  </si>
  <si>
    <t>300 Watt Mono Solar Panels</t>
  </si>
  <si>
    <t>Warranty Term</t>
  </si>
  <si>
    <t>Production in Days</t>
  </si>
  <si>
    <t>CIF from Origin to Lusaka</t>
  </si>
  <si>
    <t>Useful Life</t>
  </si>
  <si>
    <t>Payment Terms</t>
  </si>
  <si>
    <t>* Note: Enter the wattage of the alternative solar panel offered within Column A where it is designated in yellow (Enter Here)</t>
  </si>
  <si>
    <r>
      <rPr>
        <b/>
        <sz val="10"/>
        <color rgb="FFFFFF00"/>
        <rFont val="Calibri"/>
        <family val="2"/>
      </rPr>
      <t>(*Enter Here)</t>
    </r>
    <r>
      <rPr>
        <b/>
        <sz val="10"/>
        <color theme="0"/>
        <rFont val="Calibri"/>
        <family val="2"/>
      </rPr>
      <t xml:space="preserve"> Alt Wattage  Mono Solar Panels</t>
    </r>
  </si>
  <si>
    <t>Total Cost</t>
  </si>
  <si>
    <t xml:space="preserve">Note:  Please enter the various components cost per item and other listed information. Indicate any additional price breaks for each component class beyond the approximate quantities indicated in Column C. Use Column L and O for this purpose. All criteria supplied herein as well as any additional information provided by the applicant will be used in determining the selection of a vendor for the respective components. </t>
  </si>
  <si>
    <t>2.5mm Solar PV Cable per Meter</t>
  </si>
  <si>
    <t>16mm Solar PV Cable per Meter</t>
  </si>
  <si>
    <t>1000V DC Combiner, 9-IN, 1-OUT, complete with Isolator switch, DC surge protection</t>
  </si>
  <si>
    <t>1000V DC Combiner, 8-IN, 1-OUT, complete with Isolator switch, DC surge protection</t>
  </si>
  <si>
    <t>1000V DC Combiner, 7-IN, 1-OUT, complete with Isolator switch, DC surge protection</t>
  </si>
  <si>
    <t>1000V DC Combiner, 6-IN, 1-OUT, complete with Isolator switch, DC surge protection</t>
  </si>
  <si>
    <t>1000V DC Combiner, 5-IN, 3-OUT, complete with Isolator switch, DC surge protection</t>
  </si>
  <si>
    <t>1000V DC Combiner, 5-IN, 1-OUT, complete with Isolator switch, DC surge protection</t>
  </si>
  <si>
    <t>600V DC Combiner, 4-IN, 1-OUT, complete with Isolator switch, DC surge protection</t>
  </si>
  <si>
    <t>600V DC Combiner, 3-IN, 1-OUT, complete with Isolator switch, DC surge protection</t>
  </si>
  <si>
    <t>600V DC Combiner, 2-IN, 1-OUT, complete with Isolator switch, DC surge protection</t>
  </si>
  <si>
    <t>600V DC Combiner, 1-IN, 1-OUT, complete with Isolator switch, DC surge protection</t>
  </si>
  <si>
    <t>Battery Cabinet 4 Position Lockable</t>
  </si>
  <si>
    <t>Battery Cabinet 8 Position Lockable</t>
  </si>
  <si>
    <t>Battery Cabinet 12 Position Lockable</t>
  </si>
  <si>
    <t>Array Rails   (4.45 m)</t>
  </si>
  <si>
    <t>Fastners for             Metal Roof</t>
  </si>
  <si>
    <t>Array Cap Screws</t>
  </si>
  <si>
    <t>Fasteners for    Asbestos Roof</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</si>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</sst>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409]* #,##0.00_);_([$$-409]* \(#,##0.00\);_([$$-409]* &quot;-&quot;??_);_(@_)"/>
  </numFmts>
  <fonts count="10" x14ac:knownFonts="1">
    <font>
      <sz val="11"/>
      <color theme="1"/>
      <name val="Calibri"/>
      <family val="2"/>
      <scheme val="minor"/>
    </font>
    <font>
      <b/>
      <sz val="11"/>
      <color theme="0"/>
      <name val="Calibri"/>
      <family val="2"/>
      <scheme val="minor"/>
    </font>
    <font>
      <b/>
      <sz val="10"/>
      <color theme="0"/>
      <name val="Calibri"/>
      <family val="2"/>
    </font>
    <font>
      <sz val="14"/>
      <color theme="1"/>
      <name val="Calibri"/>
      <family val="2"/>
      <scheme val="minor"/>
    </font>
    <font>
      <sz val="12"/>
      <color theme="0"/>
      <name val="Calibri"/>
      <family val="2"/>
      <scheme val="minor"/>
    </font>
    <font>
      <sz val="8"/>
      <name val="Calibri"/>
      <family val="2"/>
      <scheme val="minor"/>
    </font>
    <font>
      <b/>
      <sz val="10"/>
      <color theme="0"/>
      <name val="Calibri"/>
      <family val="2"/>
      <scheme val="minor"/>
    </font>
    <font>
      <sz val="11"/>
      <color theme="1"/>
      <name val="Calibri"/>
      <family val="2"/>
      <scheme val="minor"/>
    </font>
    <font>
      <b/>
      <sz val="10"/>
      <color rgb="FFFFFF00"/>
      <name val="Calibri"/>
      <family val="2"/>
    </font>
    <font>
      <sz val="11"/>
      <color rgb="FFFFFF00"/>
      <name val="Calibri"/>
      <family val="2"/>
      <scheme val="minor"/>
    </font>
  </fonts>
  <fills count="8">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59999389629810485"/>
        <bgColor indexed="64"/>
      </patternFill>
    </fill>
    <fill>
      <patternFill patternType="lightDown">
        <bgColor theme="1"/>
      </patternFill>
    </fill>
    <fill>
      <patternFill patternType="lightDown">
        <bgColor theme="1" tint="0.499984740745262"/>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theme="0"/>
      </top>
      <bottom style="thin">
        <color indexed="64"/>
      </bottom>
      <diagonal/>
    </border>
    <border>
      <left style="thin">
        <color indexed="64"/>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op>
      <bottom/>
      <diagonal/>
    </border>
    <border>
      <left style="thin">
        <color indexed="64"/>
      </left>
      <right/>
      <top/>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bottom/>
      <diagonal/>
    </border>
    <border>
      <left style="thin">
        <color rgb="FF000000"/>
      </left>
      <right style="thin">
        <color indexed="64"/>
      </right>
      <top style="thin">
        <color theme="0"/>
      </top>
      <bottom style="thin">
        <color theme="0"/>
      </bottom>
      <diagonal/>
    </border>
    <border>
      <left style="thin">
        <color theme="0"/>
      </left>
      <right style="thin">
        <color theme="0"/>
      </right>
      <top style="thin">
        <color theme="0"/>
      </top>
      <bottom style="thin">
        <color theme="0"/>
      </bottom>
      <diagonal/>
    </border>
    <border>
      <left style="thin">
        <color rgb="FF000000"/>
      </left>
      <right style="thin">
        <color indexed="64"/>
      </right>
      <top style="thin">
        <color theme="0"/>
      </top>
      <bottom/>
      <diagonal/>
    </border>
    <border>
      <left style="thin">
        <color rgb="FF000000"/>
      </left>
      <right style="thin">
        <color indexed="64"/>
      </right>
      <top/>
      <bottom style="thin">
        <color theme="0"/>
      </bottom>
      <diagonal/>
    </border>
    <border>
      <left style="thin">
        <color indexed="64"/>
      </left>
      <right/>
      <top style="thin">
        <color theme="0"/>
      </top>
      <bottom style="thin">
        <color theme="0"/>
      </bottom>
      <diagonal/>
    </border>
    <border>
      <left style="thin">
        <color theme="0"/>
      </left>
      <right style="thin">
        <color theme="0"/>
      </right>
      <top style="thin">
        <color theme="0"/>
      </top>
      <bottom style="thin">
        <color indexed="64"/>
      </bottom>
      <diagonal/>
    </border>
  </borders>
  <cellStyleXfs count="2">
    <xf numFmtId="0" fontId="0" fillId="0" borderId="0"/>
    <xf numFmtId="44" fontId="7" fillId="0" borderId="0" applyFont="0" applyFill="0" applyBorder="0" applyAlignment="0" applyProtection="0"/>
  </cellStyleXfs>
  <cellXfs count="51">
    <xf numFmtId="0" fontId="0" fillId="0" borderId="0" xfId="0"/>
    <xf numFmtId="0" fontId="0" fillId="0" borderId="1" xfId="0" applyBorder="1"/>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3" borderId="1" xfId="0" applyFill="1" applyBorder="1"/>
    <xf numFmtId="0" fontId="0" fillId="0" borderId="4" xfId="0" applyBorder="1"/>
    <xf numFmtId="0" fontId="0" fillId="0" borderId="2" xfId="0" applyBorder="1"/>
    <xf numFmtId="0" fontId="0" fillId="3" borderId="2" xfId="0" applyFill="1" applyBorder="1"/>
    <xf numFmtId="0" fontId="0" fillId="3" borderId="4" xfId="0" applyFill="1" applyBorder="1"/>
    <xf numFmtId="0" fontId="6"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4" borderId="0" xfId="0" applyFont="1" applyFill="1" applyBorder="1" applyAlignment="1">
      <alignment horizontal="center"/>
    </xf>
    <xf numFmtId="164" fontId="0" fillId="0" borderId="4" xfId="0" applyNumberFormat="1" applyBorder="1"/>
    <xf numFmtId="164" fontId="0" fillId="0" borderId="1" xfId="0" applyNumberFormat="1" applyBorder="1"/>
    <xf numFmtId="164" fontId="0" fillId="0" borderId="2" xfId="0" applyNumberFormat="1" applyBorder="1"/>
    <xf numFmtId="164" fontId="0" fillId="3" borderId="4" xfId="0" applyNumberFormat="1" applyFill="1" applyBorder="1"/>
    <xf numFmtId="164" fontId="0" fillId="3" borderId="1" xfId="0" applyNumberFormat="1" applyFill="1" applyBorder="1"/>
    <xf numFmtId="44" fontId="0" fillId="0" borderId="2" xfId="1" applyFont="1" applyBorder="1"/>
    <xf numFmtId="0" fontId="0" fillId="0" borderId="4" xfId="0" applyNumberFormat="1" applyBorder="1"/>
    <xf numFmtId="44" fontId="0" fillId="0" borderId="4" xfId="1" applyFont="1" applyBorder="1"/>
    <xf numFmtId="44" fontId="0" fillId="0" borderId="1" xfId="1" applyFont="1" applyBorder="1"/>
    <xf numFmtId="0" fontId="0" fillId="0" borderId="2" xfId="0" applyBorder="1" applyAlignment="1">
      <alignment wrapText="1"/>
    </xf>
    <xf numFmtId="0" fontId="0" fillId="0" borderId="4" xfId="0" applyBorder="1" applyAlignment="1">
      <alignment wrapText="1"/>
    </xf>
    <xf numFmtId="0" fontId="0" fillId="0" borderId="1" xfId="0" applyBorder="1" applyAlignment="1">
      <alignment wrapText="1"/>
    </xf>
    <xf numFmtId="0" fontId="0" fillId="0" borderId="7" xfId="0" applyBorder="1"/>
    <xf numFmtId="0" fontId="0" fillId="0" borderId="0" xfId="0" applyBorder="1"/>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0" fillId="0" borderId="11" xfId="0" applyBorder="1"/>
    <xf numFmtId="164" fontId="0" fillId="0" borderId="11" xfId="0" applyNumberFormat="1" applyBorder="1"/>
    <xf numFmtId="0" fontId="0" fillId="0" borderId="11" xfId="0" applyBorder="1" applyAlignment="1">
      <alignment wrapText="1"/>
    </xf>
    <xf numFmtId="44" fontId="0" fillId="0" borderId="11" xfId="1" applyFont="1" applyBorder="1"/>
    <xf numFmtId="0" fontId="0" fillId="3" borderId="11" xfId="0" applyFill="1" applyBorder="1"/>
    <xf numFmtId="164" fontId="0" fillId="3" borderId="11" xfId="0" applyNumberFormat="1" applyFill="1" applyBorder="1"/>
    <xf numFmtId="0" fontId="0" fillId="0" borderId="12" xfId="0" applyBorder="1"/>
    <xf numFmtId="0" fontId="2" fillId="2" borderId="1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9" fillId="2" borderId="0" xfId="0" applyFont="1" applyFill="1" applyAlignment="1">
      <alignment horizontal="left" vertical="center" wrapText="1"/>
    </xf>
    <xf numFmtId="0" fontId="0" fillId="2" borderId="0" xfId="0" applyFill="1" applyAlignment="1">
      <alignment horizontal="left" vertical="center" wrapText="1"/>
    </xf>
    <xf numFmtId="0" fontId="3" fillId="5" borderId="1" xfId="0" applyFont="1" applyFill="1" applyBorder="1" applyAlignment="1">
      <alignment horizontal="left" vertical="center" wrapText="1"/>
    </xf>
    <xf numFmtId="0" fontId="2" fillId="7" borderId="0" xfId="0" applyFont="1" applyFill="1" applyBorder="1" applyAlignment="1">
      <alignment horizontal="center" vertical="center" wrapText="1"/>
    </xf>
    <xf numFmtId="0" fontId="2" fillId="7" borderId="13"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665D3-0211-44FC-B926-86355984139C}">
  <dimension ref="B1:V40"/>
  <sheetViews>
    <sheetView tabSelected="1" zoomScale="150" zoomScaleNormal="150" workbookViewId="0">
      <selection activeCell="I3" sqref="I3"/>
    </sheetView>
  </sheetViews>
  <sheetFormatPr defaultRowHeight="45" customHeight="1" x14ac:dyDescent="0.25"/>
  <cols>
    <col min="1" max="1" width="1.42578125" customWidth="1"/>
    <col min="2" max="2" width="19" customWidth="1"/>
    <col min="3" max="3" width="12.7109375" customWidth="1"/>
    <col min="5" max="5" width="4.42578125" customWidth="1"/>
    <col min="6" max="6" width="14" customWidth="1"/>
    <col min="7" max="7" width="11.5703125" customWidth="1"/>
    <col min="9" max="9" width="11.5703125" customWidth="1"/>
    <col min="10" max="10" width="13" customWidth="1"/>
    <col min="11" max="11" width="16.42578125" customWidth="1"/>
    <col min="12" max="12" width="10.7109375" customWidth="1"/>
    <col min="13" max="13" width="9.85546875" customWidth="1"/>
    <col min="14" max="14" width="4.7109375" customWidth="1"/>
    <col min="15" max="15" width="10.7109375" customWidth="1"/>
    <col min="16" max="16" width="9.140625" customWidth="1"/>
    <col min="17" max="17" width="4.7109375" customWidth="1"/>
    <col min="18" max="22" width="9.140625" customWidth="1"/>
  </cols>
  <sheetData>
    <row r="1" spans="2:22" ht="8.25" customHeight="1" x14ac:dyDescent="0.25">
      <c r="O1" s="28"/>
    </row>
    <row r="2" spans="2:22" ht="60.75" customHeight="1" x14ac:dyDescent="0.25">
      <c r="B2" s="48" t="s">
        <v>30</v>
      </c>
      <c r="C2" s="48"/>
      <c r="D2" s="48"/>
      <c r="E2" s="48"/>
      <c r="F2" s="48"/>
      <c r="G2" s="48"/>
      <c r="H2" s="48"/>
      <c r="I2" s="48"/>
      <c r="J2" s="48"/>
      <c r="K2" s="48"/>
      <c r="L2" s="48"/>
      <c r="M2" s="48"/>
      <c r="N2" s="48"/>
      <c r="O2" s="48"/>
      <c r="P2" s="48"/>
      <c r="Q2" s="48"/>
      <c r="R2" s="27"/>
    </row>
    <row r="3" spans="2:22" ht="45" customHeight="1" x14ac:dyDescent="0.25">
      <c r="B3" s="29" t="s">
        <v>10</v>
      </c>
      <c r="C3" s="30" t="s">
        <v>20</v>
      </c>
      <c r="D3" s="30" t="s">
        <v>11</v>
      </c>
      <c r="E3" s="30" t="s">
        <v>12</v>
      </c>
      <c r="F3" s="30" t="s">
        <v>29</v>
      </c>
      <c r="G3" s="30" t="s">
        <v>22</v>
      </c>
      <c r="H3" s="30" t="s">
        <v>25</v>
      </c>
      <c r="I3" s="30" t="s">
        <v>23</v>
      </c>
      <c r="J3" s="30" t="s">
        <v>24</v>
      </c>
      <c r="K3" s="30" t="s">
        <v>26</v>
      </c>
      <c r="L3" s="30" t="s">
        <v>15</v>
      </c>
      <c r="M3" s="30" t="s">
        <v>11</v>
      </c>
      <c r="N3" s="30" t="s">
        <v>12</v>
      </c>
      <c r="O3" s="30" t="s">
        <v>15</v>
      </c>
      <c r="P3" s="30" t="s">
        <v>11</v>
      </c>
      <c r="Q3" s="31" t="s">
        <v>12</v>
      </c>
      <c r="R3" s="27"/>
    </row>
    <row r="4" spans="2:22" ht="45" customHeight="1" x14ac:dyDescent="0.25">
      <c r="B4" s="3" t="s">
        <v>21</v>
      </c>
      <c r="C4" s="21">
        <v>7000</v>
      </c>
      <c r="D4" s="22">
        <v>0</v>
      </c>
      <c r="E4" s="8" t="s">
        <v>13</v>
      </c>
      <c r="F4" s="20">
        <f>D4*C4</f>
        <v>0</v>
      </c>
      <c r="G4" s="24" t="s">
        <v>50</v>
      </c>
      <c r="H4" s="8" t="s">
        <v>50</v>
      </c>
      <c r="I4" s="24" t="s">
        <v>50</v>
      </c>
      <c r="J4" s="20" t="s">
        <v>50</v>
      </c>
      <c r="K4" s="24" t="s">
        <v>50</v>
      </c>
      <c r="L4" s="9" t="s">
        <v>50</v>
      </c>
      <c r="M4" s="18" t="s">
        <v>50</v>
      </c>
      <c r="N4" s="9" t="s">
        <v>13</v>
      </c>
      <c r="O4" s="9"/>
      <c r="P4" s="18"/>
      <c r="Q4" s="9" t="s">
        <v>13</v>
      </c>
      <c r="R4" s="14"/>
      <c r="S4" s="14"/>
      <c r="T4" s="14"/>
      <c r="U4" s="14"/>
      <c r="V4" s="14"/>
    </row>
    <row r="5" spans="2:22" ht="45" customHeight="1" x14ac:dyDescent="0.25">
      <c r="B5" s="4" t="s">
        <v>28</v>
      </c>
      <c r="C5" s="7"/>
      <c r="D5" s="22">
        <v>0</v>
      </c>
      <c r="E5" s="8" t="s">
        <v>13</v>
      </c>
      <c r="F5" s="17">
        <f t="shared" ref="F4:F34" si="0">D5*C5</f>
        <v>0</v>
      </c>
      <c r="G5" s="25"/>
      <c r="H5" s="7"/>
      <c r="I5" s="25"/>
      <c r="J5" s="22"/>
      <c r="K5" s="25"/>
      <c r="L5" s="10"/>
      <c r="M5" s="18"/>
      <c r="N5" s="9" t="s">
        <v>13</v>
      </c>
      <c r="O5" s="10"/>
      <c r="P5" s="18"/>
      <c r="Q5" s="9" t="s">
        <v>13</v>
      </c>
      <c r="R5" s="14"/>
      <c r="S5" s="14"/>
      <c r="T5" s="14"/>
      <c r="U5" s="14"/>
      <c r="V5" s="14"/>
    </row>
    <row r="6" spans="2:22" ht="45" customHeight="1" x14ac:dyDescent="0.25">
      <c r="B6" s="5" t="s">
        <v>0</v>
      </c>
      <c r="C6" s="1">
        <v>2000</v>
      </c>
      <c r="D6" s="23">
        <v>0</v>
      </c>
      <c r="E6" s="1" t="s">
        <v>13</v>
      </c>
      <c r="F6" s="16">
        <f t="shared" si="0"/>
        <v>0</v>
      </c>
      <c r="G6" s="26"/>
      <c r="H6" s="1"/>
      <c r="I6" s="26"/>
      <c r="J6" s="23"/>
      <c r="K6" s="26"/>
      <c r="L6" s="6" t="s">
        <v>50</v>
      </c>
      <c r="M6" s="19"/>
      <c r="N6" s="6" t="s">
        <v>13</v>
      </c>
      <c r="O6" s="6"/>
      <c r="P6" s="19"/>
      <c r="Q6" s="6" t="s">
        <v>13</v>
      </c>
    </row>
    <row r="7" spans="2:22" ht="45" customHeight="1" x14ac:dyDescent="0.25">
      <c r="B7" s="3" t="s">
        <v>7</v>
      </c>
      <c r="C7" s="32">
        <v>1000</v>
      </c>
      <c r="D7" s="35">
        <v>0</v>
      </c>
      <c r="E7" s="32" t="s">
        <v>13</v>
      </c>
      <c r="F7" s="33">
        <f t="shared" si="0"/>
        <v>0</v>
      </c>
      <c r="G7" s="34"/>
      <c r="H7" s="32"/>
      <c r="I7" s="34"/>
      <c r="J7" s="35"/>
      <c r="K7" s="34"/>
      <c r="L7" s="36"/>
      <c r="M7" s="37"/>
      <c r="N7" s="36" t="s">
        <v>13</v>
      </c>
      <c r="O7" s="36"/>
      <c r="P7" s="37"/>
      <c r="Q7" s="36" t="s">
        <v>13</v>
      </c>
    </row>
    <row r="8" spans="2:22" ht="45" customHeight="1" x14ac:dyDescent="0.25">
      <c r="B8" s="45" t="s">
        <v>1</v>
      </c>
      <c r="C8" s="49"/>
      <c r="D8" s="49"/>
      <c r="E8" s="49"/>
      <c r="F8" s="49"/>
      <c r="G8" s="49"/>
      <c r="H8" s="49"/>
      <c r="I8" s="49"/>
      <c r="J8" s="49"/>
      <c r="K8" s="49"/>
      <c r="L8" s="49"/>
      <c r="M8" s="49"/>
      <c r="N8" s="49"/>
      <c r="O8" s="49"/>
      <c r="P8" s="49"/>
      <c r="Q8" s="50"/>
    </row>
    <row r="9" spans="2:22" ht="69.95" customHeight="1" x14ac:dyDescent="0.25">
      <c r="B9" s="3" t="s">
        <v>33</v>
      </c>
      <c r="C9" s="7">
        <v>1</v>
      </c>
      <c r="D9" s="15">
        <v>0</v>
      </c>
      <c r="E9" s="7" t="s">
        <v>13</v>
      </c>
      <c r="F9" s="15">
        <f t="shared" si="0"/>
        <v>0</v>
      </c>
      <c r="G9" s="25"/>
      <c r="H9" s="7"/>
      <c r="I9" s="25"/>
      <c r="J9" s="22"/>
      <c r="K9" s="25"/>
      <c r="L9" s="10"/>
      <c r="M9" s="18"/>
      <c r="N9" s="10"/>
      <c r="O9" s="10"/>
      <c r="P9" s="18"/>
      <c r="Q9" s="10"/>
    </row>
    <row r="10" spans="2:22" ht="69.95" customHeight="1" x14ac:dyDescent="0.25">
      <c r="B10" s="40" t="s">
        <v>34</v>
      </c>
      <c r="C10" s="1">
        <v>4</v>
      </c>
      <c r="D10" s="16">
        <v>0</v>
      </c>
      <c r="E10" s="1" t="s">
        <v>13</v>
      </c>
      <c r="F10" s="16">
        <f t="shared" si="0"/>
        <v>0</v>
      </c>
      <c r="G10" s="26"/>
      <c r="H10" s="1"/>
      <c r="I10" s="26"/>
      <c r="J10" s="23"/>
      <c r="K10" s="26"/>
      <c r="L10" s="6"/>
      <c r="M10" s="19"/>
      <c r="N10" s="6"/>
      <c r="O10" s="6"/>
      <c r="P10" s="19"/>
      <c r="Q10" s="6"/>
    </row>
    <row r="11" spans="2:22" ht="69.95" customHeight="1" x14ac:dyDescent="0.25">
      <c r="B11" s="41" t="s">
        <v>35</v>
      </c>
      <c r="C11" s="38">
        <v>7</v>
      </c>
      <c r="D11" s="16">
        <v>0</v>
      </c>
      <c r="E11" s="1" t="s">
        <v>13</v>
      </c>
      <c r="F11" s="16">
        <f t="shared" si="0"/>
        <v>0</v>
      </c>
      <c r="G11" s="26"/>
      <c r="H11" s="1"/>
      <c r="I11" s="26"/>
      <c r="J11" s="23"/>
      <c r="K11" s="26"/>
      <c r="L11" s="6"/>
      <c r="M11" s="19"/>
      <c r="N11" s="6"/>
      <c r="O11" s="6"/>
      <c r="P11" s="19"/>
      <c r="Q11" s="6"/>
    </row>
    <row r="12" spans="2:22" ht="69.95" customHeight="1" x14ac:dyDescent="0.25">
      <c r="B12" s="44" t="s">
        <v>36</v>
      </c>
      <c r="C12" s="38">
        <v>18</v>
      </c>
      <c r="D12" s="16">
        <v>0</v>
      </c>
      <c r="E12" s="1" t="s">
        <v>13</v>
      </c>
      <c r="F12" s="16">
        <f t="shared" si="0"/>
        <v>0</v>
      </c>
      <c r="G12" s="26"/>
      <c r="H12" s="1"/>
      <c r="I12" s="26"/>
      <c r="J12" s="23"/>
      <c r="K12" s="26"/>
      <c r="L12" s="6"/>
      <c r="M12" s="19"/>
      <c r="N12" s="6"/>
      <c r="O12" s="6"/>
      <c r="P12" s="19"/>
      <c r="Q12" s="6"/>
    </row>
    <row r="13" spans="2:22" ht="69.95" customHeight="1" x14ac:dyDescent="0.25">
      <c r="B13" s="42" t="s">
        <v>37</v>
      </c>
      <c r="C13" s="1">
        <v>1</v>
      </c>
      <c r="D13" s="16">
        <v>0</v>
      </c>
      <c r="E13" s="1" t="s">
        <v>13</v>
      </c>
      <c r="F13" s="16">
        <f t="shared" si="0"/>
        <v>0</v>
      </c>
      <c r="G13" s="26"/>
      <c r="H13" s="1"/>
      <c r="I13" s="26"/>
      <c r="J13" s="23"/>
      <c r="K13" s="26"/>
      <c r="L13" s="6"/>
      <c r="M13" s="19"/>
      <c r="N13" s="6"/>
      <c r="O13" s="6"/>
      <c r="P13" s="19"/>
      <c r="Q13" s="6"/>
    </row>
    <row r="14" spans="2:22" ht="69.95" customHeight="1" x14ac:dyDescent="0.25">
      <c r="B14" s="43" t="s">
        <v>38</v>
      </c>
      <c r="C14" s="1">
        <v>34</v>
      </c>
      <c r="D14" s="16">
        <v>0</v>
      </c>
      <c r="E14" s="1" t="s">
        <v>13</v>
      </c>
      <c r="F14" s="16">
        <f t="shared" si="0"/>
        <v>0</v>
      </c>
      <c r="G14" s="26"/>
      <c r="H14" s="1"/>
      <c r="I14" s="26"/>
      <c r="J14" s="23"/>
      <c r="K14" s="26"/>
      <c r="L14" s="6"/>
      <c r="M14" s="19"/>
      <c r="N14" s="6"/>
      <c r="O14" s="6"/>
      <c r="P14" s="19"/>
      <c r="Q14" s="6"/>
    </row>
    <row r="15" spans="2:22" ht="69.95" customHeight="1" x14ac:dyDescent="0.25">
      <c r="B15" s="43" t="s">
        <v>39</v>
      </c>
      <c r="C15" s="1">
        <v>11</v>
      </c>
      <c r="D15" s="16">
        <v>0</v>
      </c>
      <c r="E15" s="1" t="s">
        <v>13</v>
      </c>
      <c r="F15" s="16">
        <f t="shared" si="0"/>
        <v>0</v>
      </c>
      <c r="G15" s="26"/>
      <c r="H15" s="1"/>
      <c r="I15" s="26"/>
      <c r="J15" s="23"/>
      <c r="K15" s="26"/>
      <c r="L15" s="6"/>
      <c r="M15" s="19"/>
      <c r="N15" s="6"/>
      <c r="O15" s="6"/>
      <c r="P15" s="19"/>
      <c r="Q15" s="6"/>
    </row>
    <row r="16" spans="2:22" ht="69.95" customHeight="1" x14ac:dyDescent="0.25">
      <c r="B16" s="39" t="s">
        <v>40</v>
      </c>
      <c r="C16" s="1">
        <v>20</v>
      </c>
      <c r="D16" s="16">
        <v>0</v>
      </c>
      <c r="E16" s="1" t="s">
        <v>13</v>
      </c>
      <c r="F16" s="16">
        <f t="shared" si="0"/>
        <v>0</v>
      </c>
      <c r="G16" s="26"/>
      <c r="H16" s="1"/>
      <c r="I16" s="26"/>
      <c r="J16" s="23"/>
      <c r="K16" s="26"/>
      <c r="L16" s="6"/>
      <c r="M16" s="19"/>
      <c r="N16" s="6"/>
      <c r="O16" s="6"/>
      <c r="P16" s="19"/>
      <c r="Q16" s="6"/>
    </row>
    <row r="17" spans="2:17" ht="69.95" customHeight="1" x14ac:dyDescent="0.25">
      <c r="B17" s="42" t="s">
        <v>41</v>
      </c>
      <c r="C17" s="1">
        <v>19</v>
      </c>
      <c r="D17" s="16">
        <v>0</v>
      </c>
      <c r="E17" s="1" t="s">
        <v>13</v>
      </c>
      <c r="F17" s="16">
        <f t="shared" si="0"/>
        <v>0</v>
      </c>
      <c r="G17" s="26"/>
      <c r="H17" s="1"/>
      <c r="I17" s="26"/>
      <c r="J17" s="23"/>
      <c r="K17" s="26"/>
      <c r="L17" s="6"/>
      <c r="M17" s="19"/>
      <c r="N17" s="6"/>
      <c r="O17" s="6"/>
      <c r="P17" s="19"/>
      <c r="Q17" s="6"/>
    </row>
    <row r="18" spans="2:17" ht="69.95" customHeight="1" x14ac:dyDescent="0.25">
      <c r="B18" s="39" t="s">
        <v>42</v>
      </c>
      <c r="C18" s="1">
        <v>8</v>
      </c>
      <c r="D18" s="16">
        <v>0</v>
      </c>
      <c r="E18" s="1" t="s">
        <v>13</v>
      </c>
      <c r="F18" s="16">
        <f t="shared" si="0"/>
        <v>0</v>
      </c>
      <c r="G18" s="26"/>
      <c r="H18" s="1"/>
      <c r="I18" s="26"/>
      <c r="J18" s="23"/>
      <c r="K18" s="26"/>
      <c r="L18" s="6"/>
      <c r="M18" s="19"/>
      <c r="N18" s="6"/>
      <c r="O18" s="6"/>
      <c r="P18" s="19"/>
      <c r="Q18" s="6"/>
    </row>
    <row r="19" spans="2:17" ht="45" customHeight="1" x14ac:dyDescent="0.25">
      <c r="B19" s="3" t="s">
        <v>9</v>
      </c>
      <c r="C19" s="1">
        <v>400</v>
      </c>
      <c r="D19" s="16">
        <v>0</v>
      </c>
      <c r="E19" s="1" t="s">
        <v>13</v>
      </c>
      <c r="F19" s="16">
        <f t="shared" si="0"/>
        <v>0</v>
      </c>
      <c r="G19" s="26"/>
      <c r="H19" s="1"/>
      <c r="I19" s="26"/>
      <c r="J19" s="23"/>
      <c r="K19" s="26"/>
      <c r="L19" s="6"/>
      <c r="M19" s="19"/>
      <c r="N19" s="6" t="s">
        <v>13</v>
      </c>
      <c r="O19" s="6"/>
      <c r="P19" s="19"/>
      <c r="Q19" s="6" t="s">
        <v>13</v>
      </c>
    </row>
    <row r="20" spans="2:17" ht="45" customHeight="1" x14ac:dyDescent="0.25">
      <c r="B20" s="5" t="s">
        <v>8</v>
      </c>
      <c r="C20" s="1">
        <v>50</v>
      </c>
      <c r="D20" s="16">
        <v>0</v>
      </c>
      <c r="E20" s="1" t="s">
        <v>13</v>
      </c>
      <c r="F20" s="16">
        <f t="shared" si="0"/>
        <v>0</v>
      </c>
      <c r="G20" s="26"/>
      <c r="H20" s="1"/>
      <c r="I20" s="26"/>
      <c r="J20" s="23"/>
      <c r="K20" s="26"/>
      <c r="L20" s="6"/>
      <c r="M20" s="19"/>
      <c r="N20" s="6" t="s">
        <v>13</v>
      </c>
      <c r="O20" s="6"/>
      <c r="P20" s="19"/>
      <c r="Q20" s="6" t="s">
        <v>13</v>
      </c>
    </row>
    <row r="21" spans="2:17" ht="45" customHeight="1" x14ac:dyDescent="0.25">
      <c r="B21" s="12" t="s">
        <v>46</v>
      </c>
      <c r="C21" s="1">
        <v>12000</v>
      </c>
      <c r="D21" s="16">
        <v>0</v>
      </c>
      <c r="E21" s="1" t="s">
        <v>14</v>
      </c>
      <c r="F21" s="16">
        <f t="shared" si="0"/>
        <v>0</v>
      </c>
      <c r="G21" s="26"/>
      <c r="H21" s="1"/>
      <c r="I21" s="26"/>
      <c r="J21" s="23"/>
      <c r="K21" s="26"/>
      <c r="L21" s="6"/>
      <c r="M21" s="19"/>
      <c r="N21" s="6" t="s">
        <v>13</v>
      </c>
      <c r="O21" s="6"/>
      <c r="P21" s="19"/>
      <c r="Q21" s="6" t="s">
        <v>13</v>
      </c>
    </row>
    <row r="22" spans="2:17" ht="45" customHeight="1" x14ac:dyDescent="0.25">
      <c r="B22" s="11" t="s">
        <v>16</v>
      </c>
      <c r="C22" s="1">
        <v>10000</v>
      </c>
      <c r="D22" s="16">
        <v>0</v>
      </c>
      <c r="E22" s="1" t="s">
        <v>13</v>
      </c>
      <c r="F22" s="16">
        <f t="shared" si="0"/>
        <v>0</v>
      </c>
      <c r="G22" s="26"/>
      <c r="H22" s="1"/>
      <c r="I22" s="26"/>
      <c r="J22" s="23"/>
      <c r="K22" s="26"/>
      <c r="L22" s="6"/>
      <c r="M22" s="19"/>
      <c r="N22" s="6" t="s">
        <v>13</v>
      </c>
      <c r="O22" s="6"/>
      <c r="P22" s="19"/>
      <c r="Q22" s="6" t="s">
        <v>13</v>
      </c>
    </row>
    <row r="23" spans="2:17" ht="45" customHeight="1" x14ac:dyDescent="0.25">
      <c r="B23" s="13" t="s">
        <v>17</v>
      </c>
      <c r="C23" s="1">
        <v>20000</v>
      </c>
      <c r="D23" s="16">
        <v>0</v>
      </c>
      <c r="E23" s="1" t="s">
        <v>13</v>
      </c>
      <c r="F23" s="16">
        <f t="shared" si="0"/>
        <v>0</v>
      </c>
      <c r="G23" s="26"/>
      <c r="H23" s="1"/>
      <c r="I23" s="26"/>
      <c r="J23" s="23"/>
      <c r="K23" s="26"/>
      <c r="L23" s="6"/>
      <c r="M23" s="19"/>
      <c r="N23" s="6" t="s">
        <v>13</v>
      </c>
      <c r="O23" s="6"/>
      <c r="P23" s="19"/>
      <c r="Q23" s="6" t="s">
        <v>13</v>
      </c>
    </row>
    <row r="24" spans="2:17" ht="45" customHeight="1" x14ac:dyDescent="0.25">
      <c r="B24" s="13" t="s">
        <v>18</v>
      </c>
      <c r="C24" s="1">
        <v>1000</v>
      </c>
      <c r="D24" s="16">
        <v>0</v>
      </c>
      <c r="E24" s="1" t="s">
        <v>13</v>
      </c>
      <c r="F24" s="16">
        <f t="shared" si="0"/>
        <v>0</v>
      </c>
      <c r="G24" s="26"/>
      <c r="H24" s="1"/>
      <c r="I24" s="26"/>
      <c r="J24" s="23"/>
      <c r="K24" s="26"/>
      <c r="L24" s="6"/>
      <c r="M24" s="19"/>
      <c r="N24" s="6" t="s">
        <v>13</v>
      </c>
      <c r="O24" s="6"/>
      <c r="P24" s="19"/>
      <c r="Q24" s="6" t="s">
        <v>13</v>
      </c>
    </row>
    <row r="25" spans="2:17" ht="45" customHeight="1" x14ac:dyDescent="0.25">
      <c r="B25" s="13" t="s">
        <v>48</v>
      </c>
      <c r="C25" s="1">
        <v>1000</v>
      </c>
      <c r="D25" s="16">
        <v>0</v>
      </c>
      <c r="E25" s="1" t="s">
        <v>13</v>
      </c>
      <c r="F25" s="16">
        <f t="shared" si="0"/>
        <v>0</v>
      </c>
      <c r="G25" s="26"/>
      <c r="H25" s="1"/>
      <c r="I25" s="26"/>
      <c r="J25" s="23"/>
      <c r="K25" s="26"/>
      <c r="L25" s="6"/>
      <c r="M25" s="19"/>
      <c r="N25" s="6" t="s">
        <v>13</v>
      </c>
      <c r="O25" s="6"/>
      <c r="P25" s="19"/>
      <c r="Q25" s="6" t="s">
        <v>13</v>
      </c>
    </row>
    <row r="26" spans="2:17" ht="45" customHeight="1" x14ac:dyDescent="0.25">
      <c r="B26" s="12" t="s">
        <v>19</v>
      </c>
      <c r="C26" s="1">
        <v>1000</v>
      </c>
      <c r="D26" s="16">
        <v>0</v>
      </c>
      <c r="E26" s="1" t="s">
        <v>13</v>
      </c>
      <c r="F26" s="16">
        <f t="shared" si="0"/>
        <v>0</v>
      </c>
      <c r="G26" s="26"/>
      <c r="H26" s="1"/>
      <c r="I26" s="26"/>
      <c r="J26" s="23"/>
      <c r="K26" s="26"/>
      <c r="L26" s="6"/>
      <c r="M26" s="19"/>
      <c r="N26" s="6" t="s">
        <v>13</v>
      </c>
      <c r="O26" s="6"/>
      <c r="P26" s="19"/>
      <c r="Q26" s="6" t="s">
        <v>13</v>
      </c>
    </row>
    <row r="27" spans="2:17" ht="45" customHeight="1" x14ac:dyDescent="0.25">
      <c r="B27" s="5" t="s">
        <v>49</v>
      </c>
      <c r="C27" s="1">
        <v>10000</v>
      </c>
      <c r="D27" s="16">
        <v>0</v>
      </c>
      <c r="E27" s="1" t="s">
        <v>13</v>
      </c>
      <c r="F27" s="16">
        <f t="shared" si="0"/>
        <v>0</v>
      </c>
      <c r="G27" s="26"/>
      <c r="H27" s="1"/>
      <c r="I27" s="26"/>
      <c r="J27" s="23"/>
      <c r="K27" s="26"/>
      <c r="L27" s="6"/>
      <c r="M27" s="19"/>
      <c r="N27" s="6" t="s">
        <v>13</v>
      </c>
      <c r="O27" s="6"/>
      <c r="P27" s="19"/>
      <c r="Q27" s="6" t="s">
        <v>13</v>
      </c>
    </row>
    <row r="28" spans="2:17" ht="45" customHeight="1" x14ac:dyDescent="0.25">
      <c r="B28" s="3" t="s">
        <v>47</v>
      </c>
      <c r="C28" s="1">
        <v>20000</v>
      </c>
      <c r="D28" s="16">
        <v>0</v>
      </c>
      <c r="E28" s="1" t="s">
        <v>13</v>
      </c>
      <c r="F28" s="16">
        <f t="shared" si="0"/>
        <v>0</v>
      </c>
      <c r="G28" s="26"/>
      <c r="H28" s="1"/>
      <c r="I28" s="26"/>
      <c r="J28" s="23"/>
      <c r="K28" s="26"/>
      <c r="L28" s="6"/>
      <c r="M28" s="19"/>
      <c r="N28" s="6" t="s">
        <v>13</v>
      </c>
      <c r="O28" s="6"/>
      <c r="P28" s="19"/>
      <c r="Q28" s="6" t="s">
        <v>13</v>
      </c>
    </row>
    <row r="29" spans="2:17" ht="45" customHeight="1" x14ac:dyDescent="0.25">
      <c r="B29" s="4" t="s">
        <v>43</v>
      </c>
      <c r="C29" s="1">
        <v>25</v>
      </c>
      <c r="D29" s="16">
        <v>0</v>
      </c>
      <c r="E29" s="1" t="s">
        <v>13</v>
      </c>
      <c r="F29" s="16">
        <f t="shared" si="0"/>
        <v>0</v>
      </c>
      <c r="G29" s="26"/>
      <c r="H29" s="1"/>
      <c r="I29" s="26"/>
      <c r="J29" s="23"/>
      <c r="K29" s="26"/>
      <c r="L29" s="6"/>
      <c r="M29" s="19"/>
      <c r="N29" s="6" t="s">
        <v>13</v>
      </c>
      <c r="O29" s="6"/>
      <c r="P29" s="19"/>
      <c r="Q29" s="6" t="s">
        <v>13</v>
      </c>
    </row>
    <row r="30" spans="2:17" ht="45" customHeight="1" x14ac:dyDescent="0.25">
      <c r="B30" s="5" t="s">
        <v>44</v>
      </c>
      <c r="C30" s="1">
        <v>50</v>
      </c>
      <c r="D30" s="16">
        <v>0</v>
      </c>
      <c r="E30" s="1" t="s">
        <v>13</v>
      </c>
      <c r="F30" s="16">
        <f t="shared" si="0"/>
        <v>0</v>
      </c>
      <c r="G30" s="26"/>
      <c r="H30" s="1"/>
      <c r="I30" s="26"/>
      <c r="J30" s="23"/>
      <c r="K30" s="26"/>
      <c r="L30" s="6"/>
      <c r="M30" s="19"/>
      <c r="N30" s="6" t="s">
        <v>13</v>
      </c>
      <c r="O30" s="6"/>
      <c r="P30" s="19"/>
      <c r="Q30" s="6" t="s">
        <v>13</v>
      </c>
    </row>
    <row r="31" spans="2:17" ht="45" customHeight="1" x14ac:dyDescent="0.25">
      <c r="B31" s="5" t="s">
        <v>45</v>
      </c>
      <c r="C31" s="1">
        <v>75</v>
      </c>
      <c r="D31" s="16">
        <v>0</v>
      </c>
      <c r="E31" s="1" t="s">
        <v>13</v>
      </c>
      <c r="F31" s="16">
        <f t="shared" si="0"/>
        <v>0</v>
      </c>
      <c r="G31" s="26"/>
      <c r="H31" s="1"/>
      <c r="I31" s="26"/>
      <c r="J31" s="23"/>
      <c r="K31" s="26"/>
      <c r="L31" s="6"/>
      <c r="M31" s="19"/>
      <c r="N31" s="6" t="s">
        <v>13</v>
      </c>
      <c r="O31" s="6"/>
      <c r="P31" s="19"/>
      <c r="Q31" s="6" t="s">
        <v>13</v>
      </c>
    </row>
    <row r="32" spans="2:17" ht="45" customHeight="1" x14ac:dyDescent="0.25">
      <c r="B32" s="5" t="s">
        <v>4</v>
      </c>
      <c r="C32" s="1">
        <v>30</v>
      </c>
      <c r="D32" s="16">
        <v>0</v>
      </c>
      <c r="E32" s="1" t="s">
        <v>13</v>
      </c>
      <c r="F32" s="16">
        <f t="shared" ref="F32" si="1">D32*C32</f>
        <v>0</v>
      </c>
      <c r="G32" s="26"/>
      <c r="H32" s="1"/>
      <c r="I32" s="26"/>
      <c r="J32" s="23"/>
      <c r="K32" s="26"/>
      <c r="L32" s="6"/>
      <c r="M32" s="19"/>
      <c r="N32" s="6" t="s">
        <v>13</v>
      </c>
      <c r="O32" s="6"/>
      <c r="P32" s="19"/>
      <c r="Q32" s="6" t="s">
        <v>13</v>
      </c>
    </row>
    <row r="33" spans="2:17" ht="45" customHeight="1" x14ac:dyDescent="0.25">
      <c r="B33" s="5" t="s">
        <v>31</v>
      </c>
      <c r="C33" s="1">
        <v>2500</v>
      </c>
      <c r="D33" s="16">
        <v>0</v>
      </c>
      <c r="E33" s="1" t="s">
        <v>14</v>
      </c>
      <c r="F33" s="16">
        <f t="shared" si="0"/>
        <v>0</v>
      </c>
      <c r="G33" s="26"/>
      <c r="H33" s="1"/>
      <c r="I33" s="26"/>
      <c r="J33" s="23"/>
      <c r="K33" s="26"/>
      <c r="L33" s="6"/>
      <c r="M33" s="19"/>
      <c r="N33" s="6" t="s">
        <v>14</v>
      </c>
      <c r="O33" s="6"/>
      <c r="P33" s="19"/>
      <c r="Q33" s="6" t="s">
        <v>14</v>
      </c>
    </row>
    <row r="34" spans="2:17" ht="45" customHeight="1" x14ac:dyDescent="0.25">
      <c r="B34" s="5" t="s">
        <v>5</v>
      </c>
      <c r="C34" s="1">
        <v>30000</v>
      </c>
      <c r="D34" s="16">
        <v>0</v>
      </c>
      <c r="E34" s="1" t="s">
        <v>14</v>
      </c>
      <c r="F34" s="16">
        <f t="shared" si="0"/>
        <v>0</v>
      </c>
      <c r="G34" s="26"/>
      <c r="H34" s="1"/>
      <c r="I34" s="26"/>
      <c r="J34" s="23"/>
      <c r="K34" s="26"/>
      <c r="L34" s="6"/>
      <c r="M34" s="19"/>
      <c r="N34" s="6" t="s">
        <v>14</v>
      </c>
      <c r="O34" s="6"/>
      <c r="P34" s="19"/>
      <c r="Q34" s="6" t="s">
        <v>14</v>
      </c>
    </row>
    <row r="35" spans="2:17" ht="45" customHeight="1" x14ac:dyDescent="0.25">
      <c r="B35" s="5" t="s">
        <v>6</v>
      </c>
      <c r="C35" s="1">
        <v>2000</v>
      </c>
      <c r="D35" s="16">
        <v>0</v>
      </c>
      <c r="E35" s="1" t="s">
        <v>14</v>
      </c>
      <c r="F35" s="16">
        <f t="shared" ref="F35:F36" si="2">D35*C35</f>
        <v>0</v>
      </c>
      <c r="G35" s="26"/>
      <c r="H35" s="1"/>
      <c r="I35" s="26"/>
      <c r="J35" s="23"/>
      <c r="K35" s="26"/>
      <c r="L35" s="6"/>
      <c r="M35" s="19"/>
      <c r="N35" s="6" t="s">
        <v>14</v>
      </c>
      <c r="O35" s="6"/>
      <c r="P35" s="19"/>
      <c r="Q35" s="6" t="s">
        <v>14</v>
      </c>
    </row>
    <row r="36" spans="2:17" ht="45" customHeight="1" x14ac:dyDescent="0.25">
      <c r="B36" s="5" t="s">
        <v>32</v>
      </c>
      <c r="C36" s="1">
        <v>500</v>
      </c>
      <c r="D36" s="16">
        <v>0</v>
      </c>
      <c r="E36" s="1" t="s">
        <v>14</v>
      </c>
      <c r="F36" s="16">
        <f t="shared" si="2"/>
        <v>0</v>
      </c>
      <c r="G36" s="26"/>
      <c r="H36" s="1"/>
      <c r="I36" s="26"/>
      <c r="J36" s="23"/>
      <c r="K36" s="26"/>
      <c r="L36" s="6"/>
      <c r="M36" s="19"/>
      <c r="N36" s="6" t="s">
        <v>14</v>
      </c>
      <c r="O36" s="6"/>
      <c r="P36" s="19"/>
      <c r="Q36" s="6" t="s">
        <v>14</v>
      </c>
    </row>
    <row r="37" spans="2:17" ht="45" customHeight="1" x14ac:dyDescent="0.25">
      <c r="B37" s="3" t="s">
        <v>2</v>
      </c>
      <c r="C37" s="1">
        <v>6500</v>
      </c>
      <c r="D37" s="16">
        <v>0</v>
      </c>
      <c r="E37" s="1" t="s">
        <v>13</v>
      </c>
      <c r="F37" s="16">
        <f>D37*C37</f>
        <v>0</v>
      </c>
      <c r="G37" s="26"/>
      <c r="H37" s="1"/>
      <c r="I37" s="26"/>
      <c r="J37" s="23"/>
      <c r="K37" s="26"/>
      <c r="L37" s="6"/>
      <c r="M37" s="19"/>
      <c r="N37" s="6" t="s">
        <v>13</v>
      </c>
      <c r="O37" s="6"/>
      <c r="P37" s="19"/>
      <c r="Q37" s="6" t="s">
        <v>13</v>
      </c>
    </row>
    <row r="38" spans="2:17" ht="45" customHeight="1" x14ac:dyDescent="0.25">
      <c r="B38" s="2" t="s">
        <v>3</v>
      </c>
      <c r="C38" s="1">
        <v>125</v>
      </c>
      <c r="D38" s="16">
        <v>0</v>
      </c>
      <c r="E38" s="1" t="s">
        <v>13</v>
      </c>
      <c r="F38" s="16">
        <f>D38*C38</f>
        <v>0</v>
      </c>
      <c r="G38" s="26"/>
      <c r="H38" s="1"/>
      <c r="I38" s="26"/>
      <c r="J38" s="23"/>
      <c r="K38" s="26"/>
      <c r="L38" s="6"/>
      <c r="M38" s="19"/>
      <c r="N38" s="6" t="s">
        <v>13</v>
      </c>
      <c r="O38" s="6"/>
      <c r="P38" s="19"/>
      <c r="Q38" s="6" t="s">
        <v>13</v>
      </c>
    </row>
    <row r="39" spans="2:17" ht="14.25" customHeight="1" x14ac:dyDescent="0.25"/>
    <row r="40" spans="2:17" ht="45" customHeight="1" x14ac:dyDescent="0.25">
      <c r="B40" s="46" t="s">
        <v>27</v>
      </c>
      <c r="C40" s="47"/>
      <c r="D40" s="47"/>
      <c r="E40" s="47"/>
      <c r="F40" s="47"/>
      <c r="G40" s="47"/>
      <c r="H40" s="47"/>
      <c r="I40" s="47"/>
    </row>
  </sheetData>
  <mergeCells count="3">
    <mergeCell ref="B40:I40"/>
    <mergeCell ref="B2:Q2"/>
    <mergeCell ref="C8:Q8"/>
  </mergeCells>
  <phoneticPr fontId="5" type="noConversion"/>
  <pageMargins left="0.7" right="0.7" top="0.75" bottom="0.75" header="0.3" footer="0.3"/>
  <pageSetup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558408AD6A5348BFD0BD846F1AAEC9" ma:contentTypeVersion="4" ma:contentTypeDescription="Create a new document." ma:contentTypeScope="" ma:versionID="18c337633104d1d308c6422e1c30bd7b">
  <xsd:schema xmlns:xsd="http://www.w3.org/2001/XMLSchema" xmlns:xs="http://www.w3.org/2001/XMLSchema" xmlns:p="http://schemas.microsoft.com/office/2006/metadata/properties" xmlns:ns2="aec88634-691f-4761-9e1e-13f3752ae8c7" targetNamespace="http://schemas.microsoft.com/office/2006/metadata/properties" ma:root="true" ma:fieldsID="075bbc3fec7a0edf4d12033db6375a7e" ns2:_="">
    <xsd:import namespace="aec88634-691f-4761-9e1e-13f3752ae8c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c88634-691f-4761-9e1e-13f3752ae8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4C1DC3-B56C-4F14-8674-2468BFAB71A5}"/>
</file>

<file path=customXml/itemProps2.xml><?xml version="1.0" encoding="utf-8"?>
<ds:datastoreItem xmlns:ds="http://schemas.openxmlformats.org/officeDocument/2006/customXml" ds:itemID="{81550AC2-D6A1-4AC1-B5C9-EEABE5F7BED7}"/>
</file>

<file path=customXml/itemProps3.xml><?xml version="1.0" encoding="utf-8"?>
<ds:datastoreItem xmlns:ds="http://schemas.openxmlformats.org/officeDocument/2006/customXml" ds:itemID="{5CEC2483-0F0E-478F-81A8-DD17B53AEE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2021-02-09T12:35:10Z</dcterms:created>
  <dcterms:modified xsi:type="dcterms:W3CDTF">2021-02-17T21:47:48Z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0x01010007558408AD6A5348BFD0BD846F1AAEC9</vt:lpwstr>
  </property>
</Properties>
</file>